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Moji Dokumenti\Suzana - JNES\Naročila JNES\Javna naročila\2020\Dobava in montaža opreme za vrtec Senovo - ponovitev postopka\"/>
    </mc:Choice>
  </mc:AlternateContent>
  <bookViews>
    <workbookView xWindow="0" yWindow="0" windowWidth="28800" windowHeight="13635" firstSheet="4" activeTab="5"/>
  </bookViews>
  <sheets>
    <sheet name="OPREMA-skupna_rekapitulacija" sheetId="4" r:id="rId1"/>
    <sheet name="1.2 notr_oprema-opis" sheetId="3" r:id="rId2"/>
    <sheet name="1.2 notr_oprema-popis" sheetId="1" r:id="rId3"/>
    <sheet name="1.2 notr_oprema-priloga" sheetId="2" r:id="rId4"/>
    <sheet name="2.2 zunanja igrala" sheetId="6" r:id="rId5"/>
    <sheet name="5 oprema_kuhinje" sheetId="5" r:id="rId6"/>
    <sheet name="List1" sheetId="7" r:id="rId7"/>
  </sheets>
  <externalReferences>
    <externalReference r:id="rId8"/>
    <externalReference r:id="rId9"/>
  </externalReferences>
  <definedNames>
    <definedName name="datum">#REF!</definedName>
    <definedName name="DDV">#REF!</definedName>
    <definedName name="DEL">#REF!</definedName>
    <definedName name="DobMont">#REF!</definedName>
    <definedName name="eur">[1]Vodovod!#REF!</definedName>
    <definedName name="FakStro">#REF!</definedName>
    <definedName name="FaktStro">[2]osnova!$B$14</definedName>
    <definedName name="investicija">#REF!</definedName>
    <definedName name="OZN">#REF!</definedName>
    <definedName name="_xlnm.Print_Area" localSheetId="1">'1.2 notr_oprema-opis'!$A$1:$G$13</definedName>
    <definedName name="_xlnm.Print_Area" localSheetId="2">'1.2 notr_oprema-popis'!$A$1:$G$712</definedName>
    <definedName name="_xlnm.Print_Area" localSheetId="4">'2.2 zunanja igrala'!$A$1:$H$85</definedName>
    <definedName name="_xlnm.Print_Area" localSheetId="5">'5 oprema_kuhinje'!$A$1:$G$604</definedName>
    <definedName name="Reviz">#REF!</definedName>
    <definedName name="stmape">#REF!</definedName>
    <definedName name="stnac">#REF!</definedName>
    <definedName name="stpro">#REF!</definedName>
    <definedName name="Strelovod">[1]Vodovod!#REF!</definedName>
    <definedName name="TecEURO">[2]osnova!$B$12</definedName>
    <definedName name="_xlnm.Print_Titles" localSheetId="2">'1.2 notr_oprema-popis'!$4:$4</definedName>
    <definedName name="_xlnm.Print_Titles" localSheetId="4">'2.2 zunanja igrala'!$26:$26</definedName>
    <definedName name="_xlnm.Print_Titles" localSheetId="5">'5 oprema_kuhinje'!$34:$34</definedName>
    <definedName name="tocka">#REF!</definedName>
    <definedName name="točka">#REF!</definedName>
  </definedNames>
  <calcPr calcId="162913"/>
</workbook>
</file>

<file path=xl/calcChain.xml><?xml version="1.0" encoding="utf-8"?>
<calcChain xmlns="http://schemas.openxmlformats.org/spreadsheetml/2006/main">
  <c r="G707" i="1" l="1"/>
  <c r="G706" i="1"/>
  <c r="G62" i="1" l="1"/>
  <c r="G63" i="1"/>
  <c r="G598" i="5" l="1"/>
  <c r="G596" i="5"/>
  <c r="G595" i="5"/>
  <c r="G594" i="5"/>
  <c r="G593" i="5"/>
  <c r="G592" i="5"/>
  <c r="G591" i="5"/>
  <c r="G590" i="5"/>
  <c r="G589" i="5"/>
  <c r="G588" i="5"/>
  <c r="G587" i="5"/>
  <c r="G586" i="5"/>
  <c r="G585" i="5"/>
  <c r="G584" i="5"/>
  <c r="G583" i="5"/>
  <c r="G582" i="5"/>
  <c r="G581" i="5"/>
  <c r="G580" i="5"/>
  <c r="G579" i="5"/>
  <c r="G578" i="5"/>
  <c r="G577" i="5"/>
  <c r="G576" i="5"/>
  <c r="G575" i="5"/>
  <c r="G574" i="5"/>
  <c r="G573" i="5"/>
  <c r="G572" i="5"/>
  <c r="G571" i="5"/>
  <c r="G570" i="5"/>
  <c r="G569" i="5"/>
  <c r="G568" i="5"/>
  <c r="G547" i="5"/>
  <c r="G532" i="5"/>
  <c r="G518" i="5"/>
  <c r="G507" i="5"/>
  <c r="G491" i="5"/>
  <c r="G483" i="5"/>
  <c r="G471" i="5"/>
  <c r="G443" i="5"/>
  <c r="G438" i="5"/>
  <c r="G432" i="5"/>
  <c r="G415" i="5"/>
  <c r="G402" i="5"/>
  <c r="G391" i="5"/>
  <c r="G375" i="5"/>
  <c r="G366" i="5"/>
  <c r="G363" i="5"/>
  <c r="G354" i="5"/>
  <c r="G331" i="5"/>
  <c r="G321" i="5"/>
  <c r="G308" i="5"/>
  <c r="G295" i="5"/>
  <c r="G278" i="5"/>
  <c r="G267" i="5"/>
  <c r="G245" i="5"/>
  <c r="G242" i="5"/>
  <c r="G234" i="5"/>
  <c r="G212" i="5"/>
  <c r="G192" i="5"/>
  <c r="G181" i="5"/>
  <c r="G175" i="5"/>
  <c r="G160" i="5"/>
  <c r="G138" i="5"/>
  <c r="G131" i="5"/>
  <c r="G124" i="5"/>
  <c r="G113" i="5"/>
  <c r="G101" i="5"/>
  <c r="G94" i="5"/>
  <c r="G84" i="5"/>
  <c r="G70" i="5"/>
  <c r="G56" i="5"/>
  <c r="G42" i="5"/>
  <c r="G600" i="5" l="1"/>
  <c r="H19" i="4" s="1"/>
  <c r="H84" i="6"/>
  <c r="H82" i="6"/>
  <c r="H80" i="6"/>
  <c r="H78" i="6"/>
  <c r="H76" i="6"/>
  <c r="H74" i="6"/>
  <c r="H72" i="6"/>
  <c r="H70" i="6"/>
  <c r="H68" i="6"/>
  <c r="H66" i="6"/>
  <c r="H64" i="6"/>
  <c r="H62" i="6"/>
  <c r="H60" i="6"/>
  <c r="H58" i="6"/>
  <c r="H56" i="6"/>
  <c r="H54" i="6"/>
  <c r="H52" i="6"/>
  <c r="H50" i="6"/>
  <c r="H48" i="6"/>
  <c r="H46" i="6"/>
  <c r="H44" i="6"/>
  <c r="H42" i="6"/>
  <c r="H40" i="6"/>
  <c r="H38" i="6"/>
  <c r="H36" i="6"/>
  <c r="H34" i="6"/>
  <c r="H31" i="6"/>
  <c r="G601" i="5" l="1"/>
  <c r="G603" i="5" s="1"/>
  <c r="H85" i="6"/>
  <c r="H17" i="4" s="1"/>
  <c r="G649" i="1" l="1"/>
  <c r="G648" i="1"/>
  <c r="G482" i="1"/>
  <c r="G481" i="1"/>
  <c r="G440" i="1"/>
  <c r="G439" i="1"/>
  <c r="G385" i="1"/>
  <c r="G384" i="1"/>
  <c r="G347" i="1"/>
  <c r="G346" i="1"/>
  <c r="G293" i="1"/>
  <c r="G292" i="1"/>
  <c r="G248" i="1"/>
  <c r="G247" i="1"/>
  <c r="G190" i="1"/>
  <c r="G189" i="1"/>
  <c r="G502" i="1" l="1"/>
  <c r="G445" i="1"/>
  <c r="G405" i="1"/>
  <c r="G608" i="1"/>
  <c r="G579" i="1"/>
  <c r="G566" i="1"/>
  <c r="G664" i="1"/>
  <c r="G663" i="1"/>
  <c r="G662" i="1"/>
  <c r="G644" i="1"/>
  <c r="G625" i="1"/>
  <c r="G624" i="1"/>
  <c r="G623" i="1"/>
  <c r="G622" i="1"/>
  <c r="G618" i="1"/>
  <c r="G525" i="1"/>
  <c r="G473" i="1"/>
  <c r="G470" i="1"/>
  <c r="G469" i="1"/>
  <c r="G472" i="1"/>
  <c r="G471" i="1"/>
  <c r="G476" i="1"/>
  <c r="G462" i="1"/>
  <c r="G429" i="1"/>
  <c r="G434" i="1"/>
  <c r="G433" i="1"/>
  <c r="G430" i="1"/>
  <c r="G421" i="1"/>
  <c r="G425" i="1"/>
  <c r="G375" i="1" l="1"/>
  <c r="G368" i="1"/>
  <c r="G377" i="1"/>
  <c r="G376" i="1"/>
  <c r="G352" i="1"/>
  <c r="G339" i="1"/>
  <c r="G338" i="1"/>
  <c r="G337" i="1"/>
  <c r="G331" i="1"/>
  <c r="G335" i="1"/>
  <c r="G336" i="1"/>
  <c r="G298" i="1"/>
  <c r="G280" i="1"/>
  <c r="G278" i="1"/>
  <c r="G286" i="1"/>
  <c r="G285" i="1"/>
  <c r="G284" i="1"/>
  <c r="G283" i="1"/>
  <c r="G282" i="1"/>
  <c r="G281" i="1"/>
  <c r="G273" i="1"/>
  <c r="G272" i="1"/>
  <c r="G271" i="1"/>
  <c r="G274" i="1"/>
  <c r="G267" i="1"/>
  <c r="G266" i="1"/>
  <c r="G265" i="1"/>
  <c r="G221" i="1"/>
  <c r="G220" i="1"/>
  <c r="G289" i="1"/>
  <c r="G288" i="1"/>
  <c r="G287" i="1"/>
  <c r="G279" i="1"/>
  <c r="G277" i="1"/>
  <c r="G276" i="1"/>
  <c r="G275" i="1"/>
  <c r="G270" i="1"/>
  <c r="G269" i="1"/>
  <c r="G268" i="1"/>
  <c r="G264" i="1"/>
  <c r="G263" i="1"/>
  <c r="G262" i="1"/>
  <c r="G261" i="1"/>
  <c r="G260" i="1"/>
  <c r="G259" i="1"/>
  <c r="G258" i="1"/>
  <c r="G257" i="1"/>
  <c r="G230" i="1"/>
  <c r="G239" i="1"/>
  <c r="G232" i="1" l="1"/>
  <c r="G234" i="1"/>
  <c r="G238" i="1"/>
  <c r="G237" i="1"/>
  <c r="G236" i="1"/>
  <c r="G235" i="1"/>
  <c r="G224" i="1"/>
  <c r="G226" i="1"/>
  <c r="G225" i="1"/>
  <c r="G182" i="1"/>
  <c r="G175" i="1"/>
  <c r="G174" i="1"/>
  <c r="G180" i="1"/>
  <c r="G179" i="1"/>
  <c r="G178" i="1"/>
  <c r="G168" i="1"/>
  <c r="G127" i="1"/>
  <c r="G126" i="1"/>
  <c r="G661" i="1" l="1"/>
  <c r="G660" i="1"/>
  <c r="G659" i="1"/>
  <c r="G658" i="1"/>
  <c r="G657" i="1"/>
  <c r="G656" i="1"/>
  <c r="G654" i="1"/>
  <c r="G509" i="1"/>
  <c r="G508" i="1"/>
  <c r="G507" i="1"/>
  <c r="G506" i="1"/>
  <c r="G253" i="1"/>
  <c r="G207" i="1"/>
  <c r="G498" i="1"/>
  <c r="G436" i="1"/>
  <c r="G435" i="1"/>
  <c r="G432" i="1"/>
  <c r="G431" i="1"/>
  <c r="G428" i="1"/>
  <c r="G427" i="1"/>
  <c r="G426" i="1"/>
  <c r="G424" i="1"/>
  <c r="G423" i="1"/>
  <c r="G422" i="1"/>
  <c r="G420" i="1"/>
  <c r="G419" i="1"/>
  <c r="G418" i="1"/>
  <c r="G417" i="1"/>
  <c r="G414" i="1"/>
  <c r="G413" i="1"/>
  <c r="G412" i="1"/>
  <c r="G411" i="1"/>
  <c r="G410" i="1"/>
  <c r="G409" i="1"/>
  <c r="G401" i="1"/>
  <c r="G400" i="1"/>
  <c r="G399" i="1"/>
  <c r="G398" i="1"/>
  <c r="G397" i="1"/>
  <c r="G396" i="1"/>
  <c r="G395" i="1"/>
  <c r="G394" i="1"/>
  <c r="G393" i="1"/>
  <c r="G392" i="1"/>
  <c r="G391" i="1"/>
  <c r="G381" i="1"/>
  <c r="G380" i="1"/>
  <c r="G379" i="1"/>
  <c r="G378" i="1"/>
  <c r="G374" i="1"/>
  <c r="G373" i="1"/>
  <c r="G372" i="1"/>
  <c r="G371" i="1"/>
  <c r="G370" i="1"/>
  <c r="G369" i="1"/>
  <c r="G367" i="1"/>
  <c r="G366" i="1"/>
  <c r="G365" i="1"/>
  <c r="G364" i="1"/>
  <c r="G361" i="1"/>
  <c r="G360" i="1"/>
  <c r="G359" i="1"/>
  <c r="G358" i="1"/>
  <c r="G357" i="1"/>
  <c r="G356" i="1"/>
  <c r="G312" i="1"/>
  <c r="G311" i="1"/>
  <c r="G310" i="1"/>
  <c r="G309" i="1"/>
  <c r="G308" i="1"/>
  <c r="G307" i="1"/>
  <c r="G306" i="1"/>
  <c r="G305" i="1"/>
  <c r="G304" i="1"/>
  <c r="G303" i="1"/>
  <c r="G343" i="1"/>
  <c r="G342" i="1"/>
  <c r="G341" i="1"/>
  <c r="G334" i="1"/>
  <c r="G333" i="1"/>
  <c r="G332" i="1"/>
  <c r="G330" i="1"/>
  <c r="G329" i="1"/>
  <c r="G328" i="1"/>
  <c r="G327" i="1"/>
  <c r="G326" i="1"/>
  <c r="G325" i="1"/>
  <c r="G323" i="1"/>
  <c r="G322" i="1"/>
  <c r="G321" i="1"/>
  <c r="G320" i="1"/>
  <c r="G319" i="1"/>
  <c r="G318" i="1"/>
  <c r="G317" i="1"/>
  <c r="G316" i="1"/>
  <c r="G203" i="1"/>
  <c r="G202" i="1"/>
  <c r="G201" i="1"/>
  <c r="G200" i="1"/>
  <c r="G199" i="1"/>
  <c r="G198" i="1"/>
  <c r="G196" i="1"/>
  <c r="G195" i="1"/>
  <c r="G186" i="1"/>
  <c r="G185" i="1"/>
  <c r="G184" i="1"/>
  <c r="G183" i="1"/>
  <c r="G181" i="1"/>
  <c r="G177" i="1"/>
  <c r="G176" i="1"/>
  <c r="G173" i="1"/>
  <c r="G172" i="1"/>
  <c r="G171" i="1"/>
  <c r="G170" i="1"/>
  <c r="G169" i="1"/>
  <c r="G167" i="1"/>
  <c r="G166" i="1"/>
  <c r="G165" i="1"/>
  <c r="G164" i="1"/>
  <c r="G163" i="1"/>
  <c r="G162" i="1"/>
  <c r="G161" i="1"/>
  <c r="G160" i="1"/>
  <c r="G159" i="1"/>
  <c r="G158" i="1"/>
  <c r="G157" i="1"/>
  <c r="G156" i="1"/>
  <c r="G155" i="1"/>
  <c r="G154" i="1"/>
  <c r="G153" i="1"/>
  <c r="G152" i="1"/>
  <c r="G151" i="1"/>
  <c r="G244" i="1"/>
  <c r="G242" i="1"/>
  <c r="G241" i="1"/>
  <c r="G240" i="1"/>
  <c r="G233" i="1"/>
  <c r="G231" i="1"/>
  <c r="G229" i="1"/>
  <c r="G228" i="1"/>
  <c r="G227" i="1"/>
  <c r="G223" i="1"/>
  <c r="G222" i="1"/>
  <c r="G219" i="1"/>
  <c r="G218" i="1"/>
  <c r="G217" i="1"/>
  <c r="G216" i="1"/>
  <c r="G215" i="1"/>
  <c r="G214" i="1"/>
  <c r="G213" i="1"/>
  <c r="G212" i="1"/>
  <c r="G211" i="1"/>
  <c r="G147" i="1"/>
  <c r="G143" i="1"/>
  <c r="G142" i="1"/>
  <c r="G141" i="1"/>
  <c r="G140" i="1"/>
  <c r="G139" i="1"/>
  <c r="G138" i="1"/>
  <c r="G137" i="1"/>
  <c r="G109" i="1" l="1"/>
  <c r="G133" i="1"/>
  <c r="G132" i="1"/>
  <c r="G112" i="1"/>
  <c r="G111" i="1"/>
  <c r="G130" i="1"/>
  <c r="G128" i="1"/>
  <c r="G125" i="1"/>
  <c r="G124" i="1"/>
  <c r="G119" i="1"/>
  <c r="G118" i="1"/>
  <c r="G117" i="1"/>
  <c r="G116" i="1"/>
  <c r="G108" i="1"/>
  <c r="G106" i="1"/>
  <c r="G105" i="1"/>
  <c r="G104" i="1"/>
  <c r="G99" i="1"/>
  <c r="G92" i="1"/>
  <c r="G89" i="1"/>
  <c r="G88" i="1"/>
  <c r="G95" i="1"/>
  <c r="G94" i="1"/>
  <c r="G91" i="1"/>
  <c r="G90" i="1"/>
  <c r="G87" i="1"/>
  <c r="G86" i="1"/>
  <c r="G81" i="1"/>
  <c r="G80" i="1"/>
  <c r="G79" i="1"/>
  <c r="G78" i="1"/>
  <c r="G77" i="1"/>
  <c r="G76" i="1"/>
  <c r="G75" i="1"/>
  <c r="G71" i="1"/>
  <c r="G70" i="1"/>
  <c r="G67" i="1"/>
  <c r="G66" i="1"/>
  <c r="G60" i="1"/>
  <c r="G59" i="1"/>
  <c r="G58" i="1"/>
  <c r="G57" i="1"/>
  <c r="G56" i="1"/>
  <c r="G55" i="1"/>
  <c r="G54" i="1"/>
  <c r="G53" i="1"/>
  <c r="G52" i="1"/>
  <c r="G51" i="1"/>
  <c r="G50" i="1"/>
  <c r="G49" i="1"/>
  <c r="G48" i="1"/>
  <c r="G47" i="1"/>
  <c r="G43" i="1"/>
  <c r="G42" i="1"/>
  <c r="G41" i="1"/>
  <c r="G37" i="1"/>
  <c r="G36" i="1"/>
  <c r="G35" i="1"/>
  <c r="G34" i="1"/>
  <c r="G33" i="1"/>
  <c r="G32" i="1"/>
  <c r="G28" i="1"/>
  <c r="G27" i="1"/>
  <c r="G26" i="1"/>
  <c r="G25" i="1"/>
  <c r="G24" i="1"/>
  <c r="G23" i="1"/>
  <c r="G19" i="1"/>
  <c r="G18" i="1"/>
  <c r="G17" i="1"/>
  <c r="G16" i="1"/>
  <c r="G688" i="1" l="1"/>
  <c r="G687" i="1"/>
  <c r="G701" i="1" l="1"/>
  <c r="G497" i="1" l="1"/>
  <c r="G676" i="1" l="1"/>
  <c r="G561" i="1"/>
  <c r="G560" i="1"/>
  <c r="G559" i="1"/>
  <c r="G558" i="1"/>
  <c r="G538" i="1"/>
  <c r="G537" i="1"/>
  <c r="G540" i="1"/>
  <c r="G539" i="1"/>
  <c r="G536" i="1"/>
  <c r="G535" i="1"/>
  <c r="G524" i="1"/>
  <c r="G523" i="1"/>
  <c r="G522" i="1"/>
  <c r="G521" i="1"/>
  <c r="G519" i="1" l="1"/>
  <c r="G668" i="1"/>
  <c r="G686" i="1"/>
  <c r="G685" i="1"/>
  <c r="G683" i="1"/>
  <c r="G682" i="1"/>
  <c r="G680" i="1"/>
  <c r="G679" i="1"/>
  <c r="G678" i="1"/>
  <c r="G677" i="1"/>
  <c r="G672" i="1"/>
  <c r="G599" i="1"/>
  <c r="G600" i="1"/>
  <c r="G601" i="1"/>
  <c r="G602" i="1"/>
  <c r="G603" i="1"/>
  <c r="G604" i="1"/>
  <c r="G605" i="1"/>
  <c r="G606" i="1"/>
  <c r="G607" i="1"/>
  <c r="G609" i="1"/>
  <c r="G610" i="1"/>
  <c r="G611" i="1"/>
  <c r="G612" i="1"/>
  <c r="G598" i="1"/>
  <c r="G590" i="1"/>
  <c r="G594" i="1"/>
  <c r="G585" i="1"/>
  <c r="G586" i="1"/>
  <c r="G584" i="1"/>
  <c r="G583" i="1"/>
  <c r="G582" i="1"/>
  <c r="G581" i="1"/>
  <c r="G580" i="1"/>
  <c r="G578" i="1"/>
  <c r="G567" i="1"/>
  <c r="G568" i="1"/>
  <c r="G569" i="1"/>
  <c r="G570" i="1"/>
  <c r="G571" i="1"/>
  <c r="G572" i="1"/>
  <c r="G573" i="1"/>
  <c r="G574" i="1"/>
  <c r="G565" i="1"/>
  <c r="G556" i="1"/>
  <c r="G555" i="1"/>
  <c r="G554" i="1"/>
  <c r="G553" i="1"/>
  <c r="G552" i="1"/>
  <c r="G547" i="1"/>
  <c r="G546" i="1"/>
  <c r="G545" i="1"/>
  <c r="G544" i="1"/>
  <c r="G533" i="1"/>
  <c r="G530" i="1"/>
  <c r="G518" i="1"/>
  <c r="G517" i="1"/>
  <c r="G516" i="1"/>
  <c r="G515" i="1"/>
  <c r="G514" i="1"/>
  <c r="G513" i="1"/>
  <c r="G496" i="1"/>
  <c r="G495" i="1"/>
  <c r="G494" i="1"/>
  <c r="G493" i="1"/>
  <c r="G492" i="1"/>
  <c r="G491" i="1"/>
  <c r="G490" i="1"/>
  <c r="G489" i="1"/>
  <c r="G488" i="1"/>
  <c r="G459" i="1"/>
  <c r="G460" i="1"/>
  <c r="G461" i="1"/>
  <c r="G463" i="1"/>
  <c r="G464" i="1"/>
  <c r="G465" i="1"/>
  <c r="G466" i="1"/>
  <c r="G467" i="1"/>
  <c r="G468" i="1"/>
  <c r="G474" i="1"/>
  <c r="G475" i="1"/>
  <c r="G477" i="1"/>
  <c r="G478" i="1"/>
  <c r="G455" i="1"/>
  <c r="G454" i="1"/>
  <c r="G453" i="1"/>
  <c r="G452" i="1"/>
  <c r="G451" i="1"/>
  <c r="G450" i="1"/>
  <c r="G449" i="1"/>
  <c r="G12" i="1" l="1"/>
  <c r="G11" i="1"/>
  <c r="G10" i="1"/>
  <c r="G697" i="1" l="1"/>
  <c r="G9" i="1" l="1"/>
  <c r="G709" i="1" s="1"/>
  <c r="H15" i="4" l="1"/>
  <c r="H22" i="4" s="1"/>
  <c r="H24" i="4" s="1"/>
  <c r="H27" i="4" s="1"/>
  <c r="G710" i="1" l="1"/>
  <c r="G712" i="1" s="1"/>
</calcChain>
</file>

<file path=xl/sharedStrings.xml><?xml version="1.0" encoding="utf-8"?>
<sst xmlns="http://schemas.openxmlformats.org/spreadsheetml/2006/main" count="2329" uniqueCount="1309">
  <si>
    <t>etaža:</t>
  </si>
  <si>
    <t>PRITLIČJE</t>
  </si>
  <si>
    <t>EM</t>
  </si>
  <si>
    <t>Kol.</t>
  </si>
  <si>
    <r>
      <t xml:space="preserve">Cena na EM </t>
    </r>
    <r>
      <rPr>
        <sz val="10"/>
        <rFont val="Arial"/>
        <family val="2"/>
      </rPr>
      <t>(brez ddv)</t>
    </r>
  </si>
  <si>
    <r>
      <t xml:space="preserve">Vrednost </t>
    </r>
    <r>
      <rPr>
        <sz val="10"/>
        <rFont val="Arial"/>
        <family val="2"/>
      </rPr>
      <t>(brez ddv)</t>
    </r>
  </si>
  <si>
    <t>kos</t>
  </si>
  <si>
    <t>Poz.:</t>
  </si>
  <si>
    <t>Opis opreme:</t>
  </si>
  <si>
    <t>kpl</t>
  </si>
  <si>
    <r>
      <t xml:space="preserve">BOX ZA SHRANJEVANJE ZOBNIH ŠČETK </t>
    </r>
    <r>
      <rPr>
        <sz val="10"/>
        <rFont val="Arial"/>
        <family val="2"/>
        <charset val="238"/>
      </rPr>
      <t>v sanitarijah II. starostnega obdobja.</t>
    </r>
  </si>
  <si>
    <t>BOX</t>
  </si>
  <si>
    <r>
      <t>P1.1_</t>
    </r>
    <r>
      <rPr>
        <b/>
        <sz val="10"/>
        <rFont val="Arial"/>
        <family val="2"/>
        <charset val="238"/>
      </rPr>
      <t>1</t>
    </r>
  </si>
  <si>
    <t>Omarica za čistila in ostali potrošni material z vratci spodaj in zgoraj, zaklepanje, (80x40x150 cm).</t>
  </si>
  <si>
    <r>
      <t>P3.1_</t>
    </r>
    <r>
      <rPr>
        <b/>
        <sz val="10"/>
        <rFont val="Arial"/>
        <family val="2"/>
        <charset val="238"/>
      </rPr>
      <t>1</t>
    </r>
  </si>
  <si>
    <r>
      <t>P3.1_</t>
    </r>
    <r>
      <rPr>
        <b/>
        <sz val="10"/>
        <rFont val="Arial"/>
        <family val="2"/>
        <charset val="238"/>
      </rPr>
      <t>2</t>
    </r>
    <r>
      <rPr>
        <sz val="11"/>
        <color theme="1"/>
        <rFont val="Calibri"/>
        <family val="2"/>
        <charset val="238"/>
        <scheme val="minor"/>
      </rPr>
      <t/>
    </r>
  </si>
  <si>
    <r>
      <t>P3.1_</t>
    </r>
    <r>
      <rPr>
        <b/>
        <sz val="10"/>
        <rFont val="Arial"/>
        <family val="2"/>
        <charset val="238"/>
      </rPr>
      <t>3</t>
    </r>
    <r>
      <rPr>
        <sz val="11"/>
        <color theme="1"/>
        <rFont val="Calibri"/>
        <family val="2"/>
        <charset val="238"/>
        <scheme val="minor"/>
      </rPr>
      <t/>
    </r>
  </si>
  <si>
    <r>
      <t>P3.1_</t>
    </r>
    <r>
      <rPr>
        <b/>
        <sz val="10"/>
        <rFont val="Arial"/>
        <family val="2"/>
        <charset val="238"/>
      </rPr>
      <t>4</t>
    </r>
    <r>
      <rPr>
        <sz val="11"/>
        <color theme="1"/>
        <rFont val="Calibri"/>
        <family val="2"/>
        <charset val="238"/>
        <scheme val="minor"/>
      </rPr>
      <t/>
    </r>
  </si>
  <si>
    <r>
      <t>P3.1_</t>
    </r>
    <r>
      <rPr>
        <b/>
        <sz val="10"/>
        <rFont val="Arial"/>
        <family val="2"/>
        <charset val="238"/>
      </rPr>
      <t>5</t>
    </r>
    <r>
      <rPr>
        <sz val="11"/>
        <color theme="1"/>
        <rFont val="Calibri"/>
        <family val="2"/>
        <charset val="238"/>
        <scheme val="minor"/>
      </rPr>
      <t/>
    </r>
  </si>
  <si>
    <r>
      <t>P3.1_</t>
    </r>
    <r>
      <rPr>
        <b/>
        <sz val="10"/>
        <rFont val="Arial"/>
        <family val="2"/>
        <charset val="238"/>
      </rPr>
      <t>6</t>
    </r>
    <r>
      <rPr>
        <sz val="11"/>
        <color theme="1"/>
        <rFont val="Calibri"/>
        <family val="2"/>
        <charset val="238"/>
        <scheme val="minor"/>
      </rPr>
      <t/>
    </r>
  </si>
  <si>
    <r>
      <t>P3.1_</t>
    </r>
    <r>
      <rPr>
        <b/>
        <sz val="10"/>
        <rFont val="Arial"/>
        <family val="2"/>
        <charset val="238"/>
      </rPr>
      <t>7</t>
    </r>
    <r>
      <rPr>
        <sz val="11"/>
        <color theme="1"/>
        <rFont val="Calibri"/>
        <family val="2"/>
        <charset val="238"/>
        <scheme val="minor"/>
      </rPr>
      <t/>
    </r>
  </si>
  <si>
    <t>smetnjaki</t>
  </si>
  <si>
    <t>EKO KOTIČEK</t>
  </si>
  <si>
    <t>Set treh (cca 3X 40L) plastičnih zabojnikov za smeti različne barve (rumena, rdeča, zelena… za različne odpadke: papir, plastika, ostalo…), notranja uporaba.</t>
  </si>
  <si>
    <t>SKUPAJ</t>
  </si>
  <si>
    <t>Za vso dobavljeno in vgrajeno opremo v vrtec velja krovni zakon o splošni varnosti proizvodov, kar pomeni, da mora biti vsa oprema skladna s slovenskimi oz. evropskimi standardi. Vsi pohištveni robovi in vogali morajo biti gladki, brez ostrih robov, stoli in mize za otroke morajo biti v skladu s slovenskimi nacionalnimi standardi s področja pohištva v vrtcih oziroma izobraževalnih zavodih. Težke omare in visoko pohištvo mora biti pričvrščeno na tla in steno. Zato naj za vso opremo dobavitelj predloži certifikate o skladnosti.</t>
  </si>
  <si>
    <t>SPLOŠNO</t>
  </si>
  <si>
    <t>OPREMA</t>
  </si>
  <si>
    <t>OPOMBE</t>
  </si>
  <si>
    <t>V kolikor je javni razpis vezan na UREDBO o zelenem javnem naročanju, mora ponudnik upoštevati temeljne in dodatne okoljske zahteve za pohištvo, ki so določene v razpisni dokumentaciji in je dolžan predložiti vsa potrebna dokazila, iz katerih izhaja, da so izpolnjene zahteve.</t>
  </si>
  <si>
    <r>
      <t>P3.1_</t>
    </r>
    <r>
      <rPr>
        <b/>
        <sz val="10"/>
        <rFont val="Arial"/>
        <family val="2"/>
        <charset val="238"/>
      </rPr>
      <t>16</t>
    </r>
    <r>
      <rPr>
        <sz val="11"/>
        <color theme="1"/>
        <rFont val="Calibri"/>
        <family val="2"/>
        <charset val="238"/>
        <scheme val="minor"/>
      </rPr>
      <t/>
    </r>
  </si>
  <si>
    <t>št. prostora: P3.2 SANITARIJE</t>
  </si>
  <si>
    <r>
      <t>P4.1_</t>
    </r>
    <r>
      <rPr>
        <b/>
        <sz val="10"/>
        <rFont val="Arial"/>
        <family val="2"/>
        <charset val="238"/>
      </rPr>
      <t>1</t>
    </r>
  </si>
  <si>
    <r>
      <t>P4.1_</t>
    </r>
    <r>
      <rPr>
        <b/>
        <sz val="10"/>
        <rFont val="Arial"/>
        <family val="2"/>
        <charset val="238"/>
      </rPr>
      <t>2</t>
    </r>
    <r>
      <rPr>
        <sz val="11"/>
        <color theme="1"/>
        <rFont val="Calibri"/>
        <family val="2"/>
        <charset val="238"/>
        <scheme val="minor"/>
      </rPr>
      <t/>
    </r>
  </si>
  <si>
    <r>
      <t>P4.1_</t>
    </r>
    <r>
      <rPr>
        <b/>
        <sz val="10"/>
        <rFont val="Arial"/>
        <family val="2"/>
        <charset val="238"/>
      </rPr>
      <t>4</t>
    </r>
    <r>
      <rPr>
        <sz val="11"/>
        <color theme="1"/>
        <rFont val="Calibri"/>
        <family val="2"/>
        <charset val="238"/>
        <scheme val="minor"/>
      </rPr>
      <t/>
    </r>
  </si>
  <si>
    <r>
      <t>P4.1_</t>
    </r>
    <r>
      <rPr>
        <b/>
        <sz val="10"/>
        <rFont val="Arial"/>
        <family val="2"/>
        <charset val="238"/>
      </rPr>
      <t>5</t>
    </r>
    <r>
      <rPr>
        <sz val="11"/>
        <color theme="1"/>
        <rFont val="Calibri"/>
        <family val="2"/>
        <charset val="238"/>
        <scheme val="minor"/>
      </rPr>
      <t/>
    </r>
  </si>
  <si>
    <r>
      <t>P4.1_</t>
    </r>
    <r>
      <rPr>
        <b/>
        <sz val="10"/>
        <rFont val="Arial"/>
        <family val="2"/>
        <charset val="238"/>
      </rPr>
      <t>6</t>
    </r>
    <r>
      <rPr>
        <sz val="11"/>
        <color theme="1"/>
        <rFont val="Calibri"/>
        <family val="2"/>
        <charset val="238"/>
        <scheme val="minor"/>
      </rPr>
      <t/>
    </r>
  </si>
  <si>
    <r>
      <t>P4.1_</t>
    </r>
    <r>
      <rPr>
        <b/>
        <sz val="10"/>
        <rFont val="Arial"/>
        <family val="2"/>
        <charset val="238"/>
      </rPr>
      <t>7</t>
    </r>
    <r>
      <rPr>
        <sz val="11"/>
        <color theme="1"/>
        <rFont val="Calibri"/>
        <family val="2"/>
        <charset val="238"/>
        <scheme val="minor"/>
      </rPr>
      <t/>
    </r>
  </si>
  <si>
    <r>
      <t>P4.1_</t>
    </r>
    <r>
      <rPr>
        <b/>
        <sz val="10"/>
        <rFont val="Arial"/>
        <family val="2"/>
        <charset val="238"/>
      </rPr>
      <t>8</t>
    </r>
    <r>
      <rPr>
        <sz val="11"/>
        <color theme="1"/>
        <rFont val="Calibri"/>
        <family val="2"/>
        <charset val="238"/>
        <scheme val="minor"/>
      </rPr>
      <t/>
    </r>
  </si>
  <si>
    <r>
      <t>P5.2_</t>
    </r>
    <r>
      <rPr>
        <b/>
        <sz val="10"/>
        <rFont val="Arial"/>
        <family val="2"/>
        <charset val="238"/>
      </rPr>
      <t>1</t>
    </r>
  </si>
  <si>
    <r>
      <t>P5.1_</t>
    </r>
    <r>
      <rPr>
        <b/>
        <sz val="10"/>
        <rFont val="Arial"/>
        <family val="2"/>
        <charset val="238"/>
      </rPr>
      <t>1</t>
    </r>
  </si>
  <si>
    <r>
      <t>P7.1_</t>
    </r>
    <r>
      <rPr>
        <b/>
        <sz val="10"/>
        <rFont val="Arial"/>
        <family val="2"/>
        <charset val="238"/>
      </rPr>
      <t>1</t>
    </r>
  </si>
  <si>
    <r>
      <t>P7.1_</t>
    </r>
    <r>
      <rPr>
        <b/>
        <sz val="10"/>
        <rFont val="Arial"/>
        <family val="2"/>
        <charset val="238"/>
      </rPr>
      <t>2</t>
    </r>
    <r>
      <rPr>
        <sz val="11"/>
        <color theme="1"/>
        <rFont val="Calibri"/>
        <family val="2"/>
        <charset val="238"/>
        <scheme val="minor"/>
      </rPr>
      <t/>
    </r>
  </si>
  <si>
    <r>
      <t>P7.1_</t>
    </r>
    <r>
      <rPr>
        <b/>
        <sz val="10"/>
        <rFont val="Arial"/>
        <family val="2"/>
        <charset val="238"/>
      </rPr>
      <t>3</t>
    </r>
    <r>
      <rPr>
        <sz val="11"/>
        <color theme="1"/>
        <rFont val="Calibri"/>
        <family val="2"/>
        <charset val="238"/>
        <scheme val="minor"/>
      </rPr>
      <t/>
    </r>
  </si>
  <si>
    <r>
      <t>P7.1_</t>
    </r>
    <r>
      <rPr>
        <b/>
        <sz val="10"/>
        <rFont val="Arial"/>
        <family val="2"/>
        <charset val="238"/>
      </rPr>
      <t>4</t>
    </r>
    <r>
      <rPr>
        <sz val="11"/>
        <color theme="1"/>
        <rFont val="Calibri"/>
        <family val="2"/>
        <charset val="238"/>
        <scheme val="minor"/>
      </rPr>
      <t/>
    </r>
  </si>
  <si>
    <r>
      <t>P7.1_</t>
    </r>
    <r>
      <rPr>
        <b/>
        <sz val="10"/>
        <rFont val="Arial"/>
        <family val="2"/>
        <charset val="238"/>
      </rPr>
      <t>5</t>
    </r>
    <r>
      <rPr>
        <sz val="11"/>
        <color theme="1"/>
        <rFont val="Calibri"/>
        <family val="2"/>
        <charset val="238"/>
        <scheme val="minor"/>
      </rPr>
      <t/>
    </r>
  </si>
  <si>
    <r>
      <t>P7.1_</t>
    </r>
    <r>
      <rPr>
        <b/>
        <sz val="10"/>
        <rFont val="Arial"/>
        <family val="2"/>
        <charset val="238"/>
      </rPr>
      <t>7</t>
    </r>
    <r>
      <rPr>
        <sz val="11"/>
        <color theme="1"/>
        <rFont val="Calibri"/>
        <family val="2"/>
        <charset val="238"/>
        <scheme val="minor"/>
      </rPr>
      <t/>
    </r>
  </si>
  <si>
    <r>
      <t>P7.1_</t>
    </r>
    <r>
      <rPr>
        <b/>
        <sz val="10"/>
        <rFont val="Arial"/>
        <family val="2"/>
        <charset val="238"/>
      </rPr>
      <t>8</t>
    </r>
    <r>
      <rPr>
        <sz val="11"/>
        <color theme="1"/>
        <rFont val="Calibri"/>
        <family val="2"/>
        <charset val="238"/>
        <scheme val="minor"/>
      </rPr>
      <t/>
    </r>
  </si>
  <si>
    <r>
      <t>P7.2_</t>
    </r>
    <r>
      <rPr>
        <b/>
        <sz val="10"/>
        <rFont val="Arial"/>
        <family val="2"/>
        <charset val="238"/>
      </rPr>
      <t>1</t>
    </r>
  </si>
  <si>
    <t>DDV 22%</t>
  </si>
  <si>
    <t>CENA Z 22% DDV:</t>
  </si>
  <si>
    <r>
      <t>P3.2_</t>
    </r>
    <r>
      <rPr>
        <b/>
        <sz val="10"/>
        <rFont val="Arial"/>
        <family val="2"/>
        <charset val="238"/>
      </rPr>
      <t>1</t>
    </r>
  </si>
  <si>
    <t>Mizne plošče so obložene z laminatom, robovi miz so zaključeni z zaobljenimi nalimki iz masivne bukovine ali ABS zaključki, pisarniške mize pa obloga laminat z ABS zaključki v barvi laminata ali imitacija naravnega lesa bukev. Ostali deli miz in stoli v igralnicah so iz masivnega lesa - bukev. Pisalne mize so na tipskem kompaktnem kovinskem podnožju. Vse finalne obdelave lesenega pohištva v vrtcu so masivna bukev oz. laminati in iverali bukve.</t>
  </si>
  <si>
    <r>
      <t xml:space="preserve">GRAFIČNA PRILOGA </t>
    </r>
    <r>
      <rPr>
        <sz val="10"/>
        <rFont val="Arial"/>
        <family val="2"/>
        <charset val="238"/>
      </rPr>
      <t>pohištvena oprema kot npr. ATLAS OPREMA - List 2</t>
    </r>
  </si>
  <si>
    <r>
      <t xml:space="preserve">GRAFIČNA PRILOGA </t>
    </r>
    <r>
      <rPr>
        <sz val="10"/>
        <rFont val="Arial"/>
        <family val="2"/>
        <charset val="238"/>
      </rPr>
      <t>pohištvena oprema kot npr. ATLAS OPREMA - List 1</t>
    </r>
  </si>
  <si>
    <r>
      <t xml:space="preserve">GRAFIČNA PRILOGA </t>
    </r>
    <r>
      <rPr>
        <sz val="10"/>
        <rFont val="Arial"/>
        <family val="2"/>
        <charset val="238"/>
      </rPr>
      <t>pohištvena oprema kot npr. ATLAS OPREMA - List 3</t>
    </r>
  </si>
  <si>
    <t>št. prostora: P0.1 VETROLOV</t>
  </si>
  <si>
    <r>
      <t>P0.1_</t>
    </r>
    <r>
      <rPr>
        <b/>
        <sz val="10"/>
        <rFont val="Arial"/>
        <family val="2"/>
        <charset val="238"/>
      </rPr>
      <t>1</t>
    </r>
  </si>
  <si>
    <t>pano bukov iveral z zaključnimi letvami 120x100 cm</t>
  </si>
  <si>
    <t>stojalo za dežnike, INOX Ø35 x 42 cm</t>
  </si>
  <si>
    <t>prostostoječ pano lesen s pleksi vložki (4x) za publikacije dim. 80x100 cm</t>
  </si>
  <si>
    <t xml:space="preserve">korito za rože 80x80x60 cm </t>
  </si>
  <si>
    <r>
      <t>P0.1_</t>
    </r>
    <r>
      <rPr>
        <b/>
        <sz val="10"/>
        <rFont val="Arial"/>
        <family val="2"/>
        <charset val="238"/>
      </rPr>
      <t>2</t>
    </r>
    <r>
      <rPr>
        <sz val="11"/>
        <color theme="1"/>
        <rFont val="Calibri"/>
        <family val="2"/>
        <charset val="238"/>
        <scheme val="minor"/>
      </rPr>
      <t/>
    </r>
  </si>
  <si>
    <r>
      <t>P0.1_</t>
    </r>
    <r>
      <rPr>
        <b/>
        <sz val="10"/>
        <rFont val="Arial"/>
        <family val="2"/>
        <charset val="238"/>
      </rPr>
      <t>3</t>
    </r>
    <r>
      <rPr>
        <sz val="11"/>
        <color theme="1"/>
        <rFont val="Calibri"/>
        <family val="2"/>
        <charset val="238"/>
        <scheme val="minor"/>
      </rPr>
      <t/>
    </r>
  </si>
  <si>
    <r>
      <t>P0.1_</t>
    </r>
    <r>
      <rPr>
        <b/>
        <sz val="10"/>
        <rFont val="Arial"/>
        <family val="2"/>
        <charset val="238"/>
      </rPr>
      <t>4</t>
    </r>
    <r>
      <rPr>
        <sz val="11"/>
        <color theme="1"/>
        <rFont val="Calibri"/>
        <family val="2"/>
        <charset val="238"/>
        <scheme val="minor"/>
      </rPr>
      <t/>
    </r>
  </si>
  <si>
    <t>št. prostora: P0.2 HODNIK/GARDEROBE</t>
  </si>
  <si>
    <t>za 8 otrok 120x35x150</t>
  </si>
  <si>
    <t>za 6 otrok 90x35x150</t>
  </si>
  <si>
    <t>previjalna miza s peno v skaju, dim. 100x80x90,spodaj s policami in polovičnimi vrati, ter mobilnimi (kolesa z zavoro) izvlečnimi stopnicami</t>
  </si>
  <si>
    <t>oprema pri umivalniku:</t>
  </si>
  <si>
    <t>milnik</t>
  </si>
  <si>
    <t>podajalnik brisač</t>
  </si>
  <si>
    <t>INOX koš za odpadke s pokrovom, z mehanizmom za nožno odpiranje 15l</t>
  </si>
  <si>
    <t>garderobna klop kot npr. ATLAS OPREMA št. 13, 90x35x35 cm</t>
  </si>
  <si>
    <t>št. prostora: P0.4 WC Ž</t>
  </si>
  <si>
    <t>wc metlica</t>
  </si>
  <si>
    <r>
      <t>P0.4_</t>
    </r>
    <r>
      <rPr>
        <b/>
        <sz val="10"/>
        <rFont val="Arial"/>
        <family val="2"/>
        <charset val="238"/>
      </rPr>
      <t>1</t>
    </r>
  </si>
  <si>
    <r>
      <t>P0.4_</t>
    </r>
    <r>
      <rPr>
        <b/>
        <sz val="10"/>
        <rFont val="Arial"/>
        <family val="2"/>
        <charset val="238"/>
      </rPr>
      <t>2</t>
    </r>
    <r>
      <rPr>
        <sz val="11"/>
        <color theme="1"/>
        <rFont val="Calibri"/>
        <family val="2"/>
        <charset val="238"/>
        <scheme val="minor"/>
      </rPr>
      <t/>
    </r>
  </si>
  <si>
    <r>
      <t>P0.4_</t>
    </r>
    <r>
      <rPr>
        <b/>
        <sz val="10"/>
        <rFont val="Arial"/>
        <family val="2"/>
        <charset val="238"/>
      </rPr>
      <t>3</t>
    </r>
    <r>
      <rPr>
        <sz val="11"/>
        <color theme="1"/>
        <rFont val="Calibri"/>
        <family val="2"/>
        <charset val="238"/>
        <scheme val="minor"/>
      </rPr>
      <t/>
    </r>
  </si>
  <si>
    <r>
      <t>P0.4_</t>
    </r>
    <r>
      <rPr>
        <b/>
        <sz val="10"/>
        <rFont val="Arial"/>
        <family val="2"/>
        <charset val="238"/>
      </rPr>
      <t>4</t>
    </r>
    <r>
      <rPr>
        <sz val="11"/>
        <color theme="1"/>
        <rFont val="Calibri"/>
        <family val="2"/>
        <charset val="238"/>
        <scheme val="minor"/>
      </rPr>
      <t/>
    </r>
  </si>
  <si>
    <r>
      <t>P0.4_</t>
    </r>
    <r>
      <rPr>
        <b/>
        <sz val="10"/>
        <rFont val="Arial"/>
        <family val="2"/>
        <charset val="238"/>
      </rPr>
      <t>5</t>
    </r>
    <r>
      <rPr>
        <sz val="11"/>
        <color theme="1"/>
        <rFont val="Calibri"/>
        <family val="2"/>
        <charset val="238"/>
        <scheme val="minor"/>
      </rPr>
      <t/>
    </r>
  </si>
  <si>
    <t>št. prostora: P0.5 WC M</t>
  </si>
  <si>
    <r>
      <t>P0.6_</t>
    </r>
    <r>
      <rPr>
        <b/>
        <sz val="10"/>
        <rFont val="Arial"/>
        <family val="2"/>
        <charset val="238"/>
      </rPr>
      <t>1</t>
    </r>
  </si>
  <si>
    <t>konzole za shranjevanje obročev kot npr. program ELAN Inventa</t>
  </si>
  <si>
    <t>omara za rekvizite dimenzij 110 cm x 195 cm x 50 cm za shranjevanju žog in rekvizitov.Vrata in obod izdelana iz mreže, police omare iz kakovostne pločevine, možnost zaklepanja, kot npr. program ELAN Inventa</t>
  </si>
  <si>
    <t>VOZ ZA ŽOGE 100 x 55 x 81 cm. Kovinski voz z vsestransko vrtljivimi kolesci, kot npr. program ELAN Inventa</t>
  </si>
  <si>
    <r>
      <t>P0.6_</t>
    </r>
    <r>
      <rPr>
        <b/>
        <sz val="10"/>
        <rFont val="Arial"/>
        <family val="2"/>
        <charset val="238"/>
      </rPr>
      <t>2</t>
    </r>
    <r>
      <rPr>
        <sz val="11"/>
        <color theme="1"/>
        <rFont val="Calibri"/>
        <family val="2"/>
        <charset val="238"/>
        <scheme val="minor"/>
      </rPr>
      <t/>
    </r>
  </si>
  <si>
    <r>
      <t>P0.6_</t>
    </r>
    <r>
      <rPr>
        <b/>
        <sz val="10"/>
        <rFont val="Arial"/>
        <family val="2"/>
        <charset val="238"/>
      </rPr>
      <t>3</t>
    </r>
    <r>
      <rPr>
        <sz val="11"/>
        <color theme="1"/>
        <rFont val="Calibri"/>
        <family val="2"/>
        <charset val="238"/>
        <scheme val="minor"/>
      </rPr>
      <t/>
    </r>
  </si>
  <si>
    <t>št. prostora: P0.6 SHRAMBA REKVIZITOV</t>
  </si>
  <si>
    <t>miza lesena (za starše) okrogla Ø 80 višine 70 cm</t>
  </si>
  <si>
    <t>voziček za transport stolov  830x670x150 mm</t>
  </si>
  <si>
    <t>zaprta omara za tv in avdio-video opremo, mobilna, s ključavnico</t>
  </si>
  <si>
    <t>plezalna stena 300x200 cm, plezalna površina iz 3D poliester plošč vel. 1x1 meter, površine 6 m2, širine 300 in višine 200 cm. Previs med 0.00 do 0.25. Stransko zapiranje 200 cm, vršno 300 cm.</t>
  </si>
  <si>
    <t>60 plezalnih oprimkov različnih velikosti, tudi otroških oblik</t>
  </si>
  <si>
    <t>blazine pod plezalno steno debeline 20 cm</t>
  </si>
  <si>
    <t>polivalentne blazine</t>
  </si>
  <si>
    <t>voziček za drobno orodje lesen tri police 90x40x75 cm</t>
  </si>
  <si>
    <t>rečni kamni - set</t>
  </si>
  <si>
    <t>Drobno orodje:</t>
  </si>
  <si>
    <t>trampolin 120x120</t>
  </si>
  <si>
    <t>večnamensko igralo - gimnastični triangel (komplet zložljivih pručk-3 komade, lesen tobogan. Lestev z zatičem, gred za ravnotežje</t>
  </si>
  <si>
    <t>voziček za blazine</t>
  </si>
  <si>
    <r>
      <t>P0.7_</t>
    </r>
    <r>
      <rPr>
        <b/>
        <sz val="10"/>
        <rFont val="Arial"/>
        <family val="2"/>
        <charset val="238"/>
      </rPr>
      <t>1</t>
    </r>
  </si>
  <si>
    <r>
      <t>P0.7_</t>
    </r>
    <r>
      <rPr>
        <b/>
        <sz val="10"/>
        <rFont val="Arial"/>
        <family val="2"/>
        <charset val="238"/>
      </rPr>
      <t>2</t>
    </r>
    <r>
      <rPr>
        <sz val="11"/>
        <color theme="1"/>
        <rFont val="Calibri"/>
        <family val="2"/>
        <charset val="238"/>
        <scheme val="minor"/>
      </rPr>
      <t/>
    </r>
  </si>
  <si>
    <r>
      <t>P0.7_</t>
    </r>
    <r>
      <rPr>
        <b/>
        <sz val="10"/>
        <rFont val="Arial"/>
        <family val="2"/>
        <charset val="238"/>
      </rPr>
      <t>3</t>
    </r>
    <r>
      <rPr>
        <sz val="11"/>
        <color theme="1"/>
        <rFont val="Calibri"/>
        <family val="2"/>
        <charset val="238"/>
        <scheme val="minor"/>
      </rPr>
      <t/>
    </r>
  </si>
  <si>
    <r>
      <t>P0.7_</t>
    </r>
    <r>
      <rPr>
        <b/>
        <sz val="10"/>
        <rFont val="Arial"/>
        <family val="2"/>
        <charset val="238"/>
      </rPr>
      <t>4</t>
    </r>
    <r>
      <rPr>
        <sz val="11"/>
        <color theme="1"/>
        <rFont val="Calibri"/>
        <family val="2"/>
        <charset val="238"/>
        <scheme val="minor"/>
      </rPr>
      <t/>
    </r>
  </si>
  <si>
    <r>
      <t>P0.7_</t>
    </r>
    <r>
      <rPr>
        <b/>
        <sz val="10"/>
        <rFont val="Arial"/>
        <family val="2"/>
        <charset val="238"/>
      </rPr>
      <t>5</t>
    </r>
    <r>
      <rPr>
        <sz val="11"/>
        <color theme="1"/>
        <rFont val="Calibri"/>
        <family val="2"/>
        <charset val="238"/>
        <scheme val="minor"/>
      </rPr>
      <t/>
    </r>
  </si>
  <si>
    <r>
      <t>P0.7_</t>
    </r>
    <r>
      <rPr>
        <b/>
        <sz val="10"/>
        <rFont val="Arial"/>
        <family val="2"/>
        <charset val="238"/>
      </rPr>
      <t>6</t>
    </r>
    <r>
      <rPr>
        <sz val="11"/>
        <color theme="1"/>
        <rFont val="Calibri"/>
        <family val="2"/>
        <charset val="238"/>
        <scheme val="minor"/>
      </rPr>
      <t/>
    </r>
  </si>
  <si>
    <r>
      <t>P0.7_</t>
    </r>
    <r>
      <rPr>
        <b/>
        <sz val="10"/>
        <rFont val="Arial"/>
        <family val="2"/>
        <charset val="238"/>
      </rPr>
      <t>7</t>
    </r>
    <r>
      <rPr>
        <sz val="11"/>
        <color theme="1"/>
        <rFont val="Calibri"/>
        <family val="2"/>
        <charset val="238"/>
        <scheme val="minor"/>
      </rPr>
      <t/>
    </r>
  </si>
  <si>
    <r>
      <t>P0.7_</t>
    </r>
    <r>
      <rPr>
        <b/>
        <sz val="10"/>
        <rFont val="Arial"/>
        <family val="2"/>
        <charset val="238"/>
      </rPr>
      <t>8</t>
    </r>
    <r>
      <rPr>
        <sz val="11"/>
        <color theme="1"/>
        <rFont val="Calibri"/>
        <family val="2"/>
        <charset val="238"/>
        <scheme val="minor"/>
      </rPr>
      <t/>
    </r>
  </si>
  <si>
    <r>
      <t>P0.7_</t>
    </r>
    <r>
      <rPr>
        <b/>
        <sz val="10"/>
        <rFont val="Arial"/>
        <family val="2"/>
        <charset val="238"/>
      </rPr>
      <t>9</t>
    </r>
    <r>
      <rPr>
        <sz val="11"/>
        <color theme="1"/>
        <rFont val="Calibri"/>
        <family val="2"/>
        <charset val="238"/>
        <scheme val="minor"/>
      </rPr>
      <t/>
    </r>
  </si>
  <si>
    <r>
      <t>P0.7_</t>
    </r>
    <r>
      <rPr>
        <b/>
        <sz val="10"/>
        <rFont val="Arial"/>
        <family val="2"/>
        <charset val="238"/>
      </rPr>
      <t>10</t>
    </r>
    <r>
      <rPr>
        <sz val="11"/>
        <color theme="1"/>
        <rFont val="Calibri"/>
        <family val="2"/>
        <charset val="238"/>
        <scheme val="minor"/>
      </rPr>
      <t/>
    </r>
  </si>
  <si>
    <r>
      <t>P0.7_</t>
    </r>
    <r>
      <rPr>
        <b/>
        <sz val="10"/>
        <rFont val="Arial"/>
        <family val="2"/>
        <charset val="238"/>
      </rPr>
      <t>11</t>
    </r>
    <r>
      <rPr>
        <sz val="11"/>
        <color theme="1"/>
        <rFont val="Calibri"/>
        <family val="2"/>
        <charset val="238"/>
        <scheme val="minor"/>
      </rPr>
      <t/>
    </r>
  </si>
  <si>
    <r>
      <t>P0.7_</t>
    </r>
    <r>
      <rPr>
        <b/>
        <sz val="10"/>
        <rFont val="Arial"/>
        <family val="2"/>
        <charset val="238"/>
      </rPr>
      <t>12</t>
    </r>
    <r>
      <rPr>
        <sz val="11"/>
        <color theme="1"/>
        <rFont val="Calibri"/>
        <family val="2"/>
        <charset val="238"/>
        <scheme val="minor"/>
      </rPr>
      <t/>
    </r>
  </si>
  <si>
    <r>
      <t>P0.7_</t>
    </r>
    <r>
      <rPr>
        <b/>
        <sz val="10"/>
        <rFont val="Arial"/>
        <family val="2"/>
        <charset val="238"/>
      </rPr>
      <t>13</t>
    </r>
    <r>
      <rPr>
        <sz val="11"/>
        <color theme="1"/>
        <rFont val="Calibri"/>
        <family val="2"/>
        <charset val="238"/>
        <scheme val="minor"/>
      </rPr>
      <t/>
    </r>
  </si>
  <si>
    <r>
      <t>P0.7_</t>
    </r>
    <r>
      <rPr>
        <b/>
        <sz val="10"/>
        <rFont val="Arial"/>
        <family val="2"/>
        <charset val="238"/>
      </rPr>
      <t>14</t>
    </r>
    <r>
      <rPr>
        <sz val="11"/>
        <color theme="1"/>
        <rFont val="Calibri"/>
        <family val="2"/>
        <charset val="238"/>
        <scheme val="minor"/>
      </rPr>
      <t/>
    </r>
  </si>
  <si>
    <r>
      <t>P0.7_</t>
    </r>
    <r>
      <rPr>
        <b/>
        <sz val="10"/>
        <rFont val="Arial"/>
        <family val="2"/>
        <charset val="238"/>
      </rPr>
      <t>15</t>
    </r>
    <r>
      <rPr>
        <sz val="11"/>
        <color theme="1"/>
        <rFont val="Calibri"/>
        <family val="2"/>
        <charset val="238"/>
        <scheme val="minor"/>
      </rPr>
      <t/>
    </r>
  </si>
  <si>
    <r>
      <t>P0.7_</t>
    </r>
    <r>
      <rPr>
        <b/>
        <sz val="10"/>
        <rFont val="Arial"/>
        <family val="2"/>
        <charset val="238"/>
      </rPr>
      <t>16</t>
    </r>
  </si>
  <si>
    <r>
      <t>P0.7_</t>
    </r>
    <r>
      <rPr>
        <b/>
        <sz val="10"/>
        <rFont val="Arial"/>
        <family val="2"/>
        <charset val="238"/>
      </rPr>
      <t>17</t>
    </r>
    <r>
      <rPr>
        <sz val="11"/>
        <color theme="1"/>
        <rFont val="Calibri"/>
        <family val="2"/>
        <charset val="238"/>
        <scheme val="minor"/>
      </rPr>
      <t/>
    </r>
  </si>
  <si>
    <r>
      <t>P0.7_</t>
    </r>
    <r>
      <rPr>
        <b/>
        <sz val="10"/>
        <rFont val="Arial"/>
        <family val="2"/>
        <charset val="238"/>
      </rPr>
      <t>18</t>
    </r>
    <r>
      <rPr>
        <sz val="11"/>
        <color theme="1"/>
        <rFont val="Calibri"/>
        <family val="2"/>
        <charset val="238"/>
        <scheme val="minor"/>
      </rPr>
      <t/>
    </r>
  </si>
  <si>
    <r>
      <t>P0.7_</t>
    </r>
    <r>
      <rPr>
        <b/>
        <sz val="10"/>
        <rFont val="Arial"/>
        <family val="2"/>
        <charset val="238"/>
      </rPr>
      <t>19</t>
    </r>
    <r>
      <rPr>
        <sz val="11"/>
        <color theme="1"/>
        <rFont val="Calibri"/>
        <family val="2"/>
        <charset val="238"/>
        <scheme val="minor"/>
      </rPr>
      <t/>
    </r>
  </si>
  <si>
    <r>
      <t>P0.7_</t>
    </r>
    <r>
      <rPr>
        <b/>
        <sz val="10"/>
        <rFont val="Arial"/>
        <family val="2"/>
        <charset val="238"/>
      </rPr>
      <t>20</t>
    </r>
    <r>
      <rPr>
        <sz val="11"/>
        <color theme="1"/>
        <rFont val="Calibri"/>
        <family val="2"/>
        <charset val="238"/>
        <scheme val="minor"/>
      </rPr>
      <t/>
    </r>
  </si>
  <si>
    <r>
      <t>P0.7_</t>
    </r>
    <r>
      <rPr>
        <b/>
        <sz val="10"/>
        <rFont val="Arial"/>
        <family val="2"/>
        <charset val="238"/>
      </rPr>
      <t>21</t>
    </r>
    <r>
      <rPr>
        <sz val="11"/>
        <color theme="1"/>
        <rFont val="Calibri"/>
        <family val="2"/>
        <charset val="238"/>
        <scheme val="minor"/>
      </rPr>
      <t/>
    </r>
  </si>
  <si>
    <r>
      <t>P0.7_</t>
    </r>
    <r>
      <rPr>
        <b/>
        <sz val="10"/>
        <rFont val="Arial"/>
        <family val="2"/>
        <charset val="238"/>
      </rPr>
      <t>22</t>
    </r>
    <r>
      <rPr>
        <sz val="11"/>
        <color theme="1"/>
        <rFont val="Calibri"/>
        <family val="2"/>
        <charset val="238"/>
        <scheme val="minor"/>
      </rPr>
      <t/>
    </r>
  </si>
  <si>
    <r>
      <t>P0.7_</t>
    </r>
    <r>
      <rPr>
        <b/>
        <sz val="10"/>
        <rFont val="Arial"/>
        <family val="2"/>
        <charset val="238"/>
      </rPr>
      <t>23</t>
    </r>
    <r>
      <rPr>
        <sz val="11"/>
        <color theme="1"/>
        <rFont val="Calibri"/>
        <family val="2"/>
        <charset val="238"/>
        <scheme val="minor"/>
      </rPr>
      <t/>
    </r>
  </si>
  <si>
    <t>set</t>
  </si>
  <si>
    <t>stenska grafomotorika (maxi caterpillar) 5-delna, kot npr. ESCO 203 129 189</t>
  </si>
  <si>
    <t>stenska plezala, 4 v kompletu, kot npr. WEHFRITZ ali ELAN</t>
  </si>
  <si>
    <t>m2</t>
  </si>
  <si>
    <t>Ciciban blazine različnih barv in oblik - komplet</t>
  </si>
  <si>
    <t>klop telovadna, ki se lahko kombinira  s stenskimi plezali, kot npr. ELAN</t>
  </si>
  <si>
    <r>
      <t>P0.7_</t>
    </r>
    <r>
      <rPr>
        <b/>
        <sz val="10"/>
        <rFont val="Arial"/>
        <family val="2"/>
        <charset val="238"/>
      </rPr>
      <t>24</t>
    </r>
    <r>
      <rPr>
        <sz val="11"/>
        <color theme="1"/>
        <rFont val="Calibri"/>
        <family val="2"/>
        <charset val="238"/>
        <scheme val="minor"/>
      </rPr>
      <t/>
    </r>
  </si>
  <si>
    <t>Zaščitna mreža iz prostoviseče najlonske mreže, okenca dimenzij 8 x 8 cm in najlonske vrvice premera 4,2 mm, obešene na žične vrvi.
Žične vrvi so vpete na nosilno konstrukcijo. Montaže naj omogoča izhod na teren skozi vrata. Dimenzije 1050 x 660 cm</t>
  </si>
  <si>
    <r>
      <t>P0.4_</t>
    </r>
    <r>
      <rPr>
        <b/>
        <sz val="10"/>
        <rFont val="Arial"/>
        <family val="2"/>
        <charset val="238"/>
      </rPr>
      <t>6</t>
    </r>
    <r>
      <rPr>
        <sz val="11"/>
        <color theme="1"/>
        <rFont val="Calibri"/>
        <family val="2"/>
        <charset val="238"/>
        <scheme val="minor"/>
      </rPr>
      <t/>
    </r>
  </si>
  <si>
    <t>stensko ogledalo, 60 x 80 cm</t>
  </si>
  <si>
    <r>
      <t>P0.5_</t>
    </r>
    <r>
      <rPr>
        <b/>
        <sz val="10"/>
        <rFont val="Arial"/>
        <family val="2"/>
        <charset val="238"/>
      </rPr>
      <t>1</t>
    </r>
  </si>
  <si>
    <r>
      <t>P0.5_</t>
    </r>
    <r>
      <rPr>
        <b/>
        <sz val="10"/>
        <rFont val="Arial"/>
        <family val="2"/>
        <charset val="238"/>
      </rPr>
      <t>2</t>
    </r>
    <r>
      <rPr>
        <sz val="11"/>
        <color theme="1"/>
        <rFont val="Calibri"/>
        <family val="2"/>
        <charset val="238"/>
        <scheme val="minor"/>
      </rPr>
      <t/>
    </r>
  </si>
  <si>
    <r>
      <t>P0.5_</t>
    </r>
    <r>
      <rPr>
        <b/>
        <sz val="10"/>
        <rFont val="Arial"/>
        <family val="2"/>
        <charset val="238"/>
      </rPr>
      <t>3</t>
    </r>
    <r>
      <rPr>
        <sz val="11"/>
        <color theme="1"/>
        <rFont val="Calibri"/>
        <family val="2"/>
        <charset val="238"/>
        <scheme val="minor"/>
      </rPr>
      <t/>
    </r>
  </si>
  <si>
    <r>
      <t>P0.5_</t>
    </r>
    <r>
      <rPr>
        <b/>
        <sz val="10"/>
        <rFont val="Arial"/>
        <family val="2"/>
        <charset val="238"/>
      </rPr>
      <t>4</t>
    </r>
    <r>
      <rPr>
        <sz val="11"/>
        <color theme="1"/>
        <rFont val="Calibri"/>
        <family val="2"/>
        <charset val="238"/>
        <scheme val="minor"/>
      </rPr>
      <t/>
    </r>
  </si>
  <si>
    <r>
      <t>P0.5_</t>
    </r>
    <r>
      <rPr>
        <b/>
        <sz val="10"/>
        <rFont val="Arial"/>
        <family val="2"/>
        <charset val="238"/>
      </rPr>
      <t>5</t>
    </r>
    <r>
      <rPr>
        <sz val="11"/>
        <color theme="1"/>
        <rFont val="Calibri"/>
        <family val="2"/>
        <charset val="238"/>
        <scheme val="minor"/>
      </rPr>
      <t/>
    </r>
  </si>
  <si>
    <r>
      <t>P0.5_</t>
    </r>
    <r>
      <rPr>
        <b/>
        <sz val="10"/>
        <rFont val="Arial"/>
        <family val="2"/>
        <charset val="238"/>
      </rPr>
      <t>6</t>
    </r>
    <r>
      <rPr>
        <sz val="11"/>
        <color theme="1"/>
        <rFont val="Calibri"/>
        <family val="2"/>
        <charset val="238"/>
        <scheme val="minor"/>
      </rPr>
      <t/>
    </r>
  </si>
  <si>
    <r>
      <t>P0.8_</t>
    </r>
    <r>
      <rPr>
        <b/>
        <sz val="10"/>
        <rFont val="Arial"/>
        <family val="2"/>
        <charset val="238"/>
      </rPr>
      <t>1</t>
    </r>
  </si>
  <si>
    <r>
      <t>P0.8_</t>
    </r>
    <r>
      <rPr>
        <b/>
        <sz val="10"/>
        <rFont val="Arial"/>
        <family val="2"/>
        <charset val="238"/>
      </rPr>
      <t>2</t>
    </r>
    <r>
      <rPr>
        <sz val="11"/>
        <color theme="1"/>
        <rFont val="Calibri"/>
        <family val="2"/>
        <charset val="238"/>
        <scheme val="minor"/>
      </rPr>
      <t/>
    </r>
  </si>
  <si>
    <r>
      <t>P0.8_</t>
    </r>
    <r>
      <rPr>
        <b/>
        <sz val="10"/>
        <rFont val="Arial"/>
        <family val="2"/>
        <charset val="238"/>
      </rPr>
      <t>3</t>
    </r>
    <r>
      <rPr>
        <sz val="11"/>
        <color theme="1"/>
        <rFont val="Calibri"/>
        <family val="2"/>
        <charset val="238"/>
        <scheme val="minor"/>
      </rPr>
      <t/>
    </r>
  </si>
  <si>
    <r>
      <t>P0.8_</t>
    </r>
    <r>
      <rPr>
        <b/>
        <sz val="10"/>
        <rFont val="Arial"/>
        <family val="2"/>
        <charset val="238"/>
      </rPr>
      <t>4</t>
    </r>
    <r>
      <rPr>
        <sz val="11"/>
        <color theme="1"/>
        <rFont val="Calibri"/>
        <family val="2"/>
        <charset val="238"/>
        <scheme val="minor"/>
      </rPr>
      <t/>
    </r>
  </si>
  <si>
    <r>
      <t>P0.8_</t>
    </r>
    <r>
      <rPr>
        <b/>
        <sz val="10"/>
        <rFont val="Arial"/>
        <family val="2"/>
        <charset val="238"/>
      </rPr>
      <t>5</t>
    </r>
    <r>
      <rPr>
        <sz val="11"/>
        <color theme="1"/>
        <rFont val="Calibri"/>
        <family val="2"/>
        <charset val="238"/>
        <scheme val="minor"/>
      </rPr>
      <t/>
    </r>
  </si>
  <si>
    <r>
      <t>P0.8_</t>
    </r>
    <r>
      <rPr>
        <b/>
        <sz val="10"/>
        <rFont val="Arial"/>
        <family val="2"/>
        <charset val="238"/>
      </rPr>
      <t>6</t>
    </r>
    <r>
      <rPr>
        <sz val="11"/>
        <color theme="1"/>
        <rFont val="Calibri"/>
        <family val="2"/>
        <charset val="238"/>
        <scheme val="minor"/>
      </rPr>
      <t/>
    </r>
  </si>
  <si>
    <t>sest stenskih oprijemal za pomoč invalidom: inox sklopljivi ročaj ob WC školjki in stensko oprijemalo</t>
  </si>
  <si>
    <r>
      <t>P0.8_</t>
    </r>
    <r>
      <rPr>
        <b/>
        <sz val="10"/>
        <rFont val="Arial"/>
        <family val="2"/>
        <charset val="238"/>
      </rPr>
      <t>7</t>
    </r>
    <r>
      <rPr>
        <sz val="11"/>
        <color theme="1"/>
        <rFont val="Calibri"/>
        <family val="2"/>
        <charset val="238"/>
        <scheme val="minor"/>
      </rPr>
      <t/>
    </r>
  </si>
  <si>
    <t>št. prostora: P0.9 HODNIK/GARDEROBE</t>
  </si>
  <si>
    <t>Garderoba zidna lesena, polica s prekati zgoraj, spodaj obešalniki-dvojni. Masivna bukova plošča kot klop, spodaj polica s prekati za copate za 6 otrok (skupaj za 48 otrok), s kovinskim podstavkom za čevlje, kot npr ATLAS OPREMA št. 10, 120 x 35 cm</t>
  </si>
  <si>
    <t>št. prostora: P0.11 HODNIK</t>
  </si>
  <si>
    <t>št. prostora: P0.12 VETROLOV</t>
  </si>
  <si>
    <r>
      <t>P0.12_</t>
    </r>
    <r>
      <rPr>
        <b/>
        <sz val="10"/>
        <rFont val="Arial"/>
        <family val="2"/>
        <charset val="238"/>
      </rPr>
      <t>1</t>
    </r>
  </si>
  <si>
    <t>stensko ogledalo, 40 x 60 cm</t>
  </si>
  <si>
    <t>Omarica za čistila in ostali potrošni material z vratci, zaklepanje, 60x40x80 cm</t>
  </si>
  <si>
    <r>
      <t>P0.12_</t>
    </r>
    <r>
      <rPr>
        <b/>
        <sz val="10"/>
        <rFont val="Arial"/>
        <family val="2"/>
        <charset val="238"/>
      </rPr>
      <t>2</t>
    </r>
    <r>
      <rPr>
        <sz val="11"/>
        <color theme="1"/>
        <rFont val="Calibri"/>
        <family val="2"/>
        <charset val="238"/>
        <scheme val="minor"/>
      </rPr>
      <t/>
    </r>
  </si>
  <si>
    <r>
      <t>P0.12_</t>
    </r>
    <r>
      <rPr>
        <b/>
        <sz val="10"/>
        <rFont val="Arial"/>
        <family val="2"/>
        <charset val="238"/>
      </rPr>
      <t>3</t>
    </r>
    <r>
      <rPr>
        <sz val="11"/>
        <color theme="1"/>
        <rFont val="Calibri"/>
        <family val="2"/>
        <charset val="238"/>
        <scheme val="minor"/>
      </rPr>
      <t/>
    </r>
  </si>
  <si>
    <r>
      <t>P0.12_</t>
    </r>
    <r>
      <rPr>
        <b/>
        <sz val="10"/>
        <rFont val="Arial"/>
        <family val="2"/>
        <charset val="238"/>
      </rPr>
      <t>4</t>
    </r>
    <r>
      <rPr>
        <sz val="11"/>
        <color theme="1"/>
        <rFont val="Calibri"/>
        <family val="2"/>
        <charset val="238"/>
        <scheme val="minor"/>
      </rPr>
      <t/>
    </r>
  </si>
  <si>
    <t>miza lesena kvadratna 90x90x46 cm</t>
  </si>
  <si>
    <t>miza lesena pravokotna 90x45x46 cm</t>
  </si>
  <si>
    <t>stol lesen  v. 26 cm</t>
  </si>
  <si>
    <t>stol lesen z rokonasloni v. 26 cm</t>
  </si>
  <si>
    <t>stol lesen za vzgojiteljico oblazinjen v. 46 cm</t>
  </si>
  <si>
    <t>kolesa za ležalnik</t>
  </si>
  <si>
    <t>polica odlagalna dvojna zaokrožena levo in desno 100x25x15 cm viseča</t>
  </si>
  <si>
    <t>stenski pano ogledalo 100x120, v bukovem okvirju</t>
  </si>
  <si>
    <t>držalo leseno masivno montirano v dveh nivojih višinah na steno - pomoč pri hoji 120x4</t>
  </si>
  <si>
    <r>
      <t>P1.1_</t>
    </r>
    <r>
      <rPr>
        <b/>
        <sz val="10"/>
        <rFont val="Arial"/>
        <family val="2"/>
        <charset val="238"/>
      </rPr>
      <t>2</t>
    </r>
    <r>
      <rPr>
        <sz val="11"/>
        <color theme="1"/>
        <rFont val="Calibri"/>
        <family val="2"/>
        <charset val="238"/>
        <scheme val="minor"/>
      </rPr>
      <t/>
    </r>
  </si>
  <si>
    <r>
      <t>P1.1_</t>
    </r>
    <r>
      <rPr>
        <b/>
        <sz val="10"/>
        <rFont val="Arial"/>
        <family val="2"/>
        <charset val="238"/>
      </rPr>
      <t>3</t>
    </r>
    <r>
      <rPr>
        <sz val="11"/>
        <color theme="1"/>
        <rFont val="Calibri"/>
        <family val="2"/>
        <charset val="238"/>
        <scheme val="minor"/>
      </rPr>
      <t/>
    </r>
  </si>
  <si>
    <r>
      <t>P1.1_</t>
    </r>
    <r>
      <rPr>
        <b/>
        <sz val="10"/>
        <rFont val="Arial"/>
        <family val="2"/>
        <charset val="238"/>
      </rPr>
      <t>4</t>
    </r>
    <r>
      <rPr>
        <sz val="11"/>
        <color theme="1"/>
        <rFont val="Calibri"/>
        <family val="2"/>
        <charset val="238"/>
        <scheme val="minor"/>
      </rPr>
      <t/>
    </r>
  </si>
  <si>
    <r>
      <t>P1.1_</t>
    </r>
    <r>
      <rPr>
        <b/>
        <sz val="10"/>
        <rFont val="Arial"/>
        <family val="2"/>
        <charset val="238"/>
      </rPr>
      <t>5</t>
    </r>
    <r>
      <rPr>
        <sz val="11"/>
        <color theme="1"/>
        <rFont val="Calibri"/>
        <family val="2"/>
        <charset val="238"/>
        <scheme val="minor"/>
      </rPr>
      <t/>
    </r>
  </si>
  <si>
    <r>
      <t>P1.1_</t>
    </r>
    <r>
      <rPr>
        <b/>
        <sz val="10"/>
        <rFont val="Arial"/>
        <family val="2"/>
        <charset val="238"/>
      </rPr>
      <t>7</t>
    </r>
    <r>
      <rPr>
        <sz val="11"/>
        <color theme="1"/>
        <rFont val="Calibri"/>
        <family val="2"/>
        <charset val="238"/>
        <scheme val="minor"/>
      </rPr>
      <t/>
    </r>
  </si>
  <si>
    <r>
      <t>P1.1_</t>
    </r>
    <r>
      <rPr>
        <b/>
        <sz val="10"/>
        <rFont val="Arial"/>
        <family val="2"/>
        <charset val="238"/>
      </rPr>
      <t>8</t>
    </r>
    <r>
      <rPr>
        <sz val="11"/>
        <color theme="1"/>
        <rFont val="Calibri"/>
        <family val="2"/>
        <charset val="238"/>
        <scheme val="minor"/>
      </rPr>
      <t/>
    </r>
  </si>
  <si>
    <r>
      <t>P1.1_</t>
    </r>
    <r>
      <rPr>
        <b/>
        <sz val="10"/>
        <rFont val="Arial"/>
        <family val="2"/>
        <charset val="238"/>
      </rPr>
      <t>9</t>
    </r>
    <r>
      <rPr>
        <sz val="11"/>
        <color theme="1"/>
        <rFont val="Calibri"/>
        <family val="2"/>
        <charset val="238"/>
        <scheme val="minor"/>
      </rPr>
      <t/>
    </r>
  </si>
  <si>
    <r>
      <t>P1.1_</t>
    </r>
    <r>
      <rPr>
        <b/>
        <sz val="10"/>
        <rFont val="Arial"/>
        <family val="2"/>
        <charset val="238"/>
      </rPr>
      <t>10</t>
    </r>
    <r>
      <rPr>
        <sz val="11"/>
        <color theme="1"/>
        <rFont val="Calibri"/>
        <family val="2"/>
        <charset val="238"/>
        <scheme val="minor"/>
      </rPr>
      <t/>
    </r>
  </si>
  <si>
    <r>
      <t>P1.1_</t>
    </r>
    <r>
      <rPr>
        <b/>
        <sz val="10"/>
        <rFont val="Arial"/>
        <family val="2"/>
        <charset val="238"/>
      </rPr>
      <t>15</t>
    </r>
  </si>
  <si>
    <r>
      <t>P1.1_</t>
    </r>
    <r>
      <rPr>
        <b/>
        <sz val="10"/>
        <rFont val="Arial"/>
        <family val="2"/>
        <charset val="238"/>
      </rPr>
      <t>16</t>
    </r>
    <r>
      <rPr>
        <sz val="11"/>
        <color theme="1"/>
        <rFont val="Calibri"/>
        <family val="2"/>
        <charset val="238"/>
        <scheme val="minor"/>
      </rPr>
      <t/>
    </r>
  </si>
  <si>
    <r>
      <t>P1.1_</t>
    </r>
    <r>
      <rPr>
        <b/>
        <sz val="10"/>
        <rFont val="Arial"/>
        <family val="2"/>
        <charset val="238"/>
      </rPr>
      <t>17</t>
    </r>
    <r>
      <rPr>
        <sz val="11"/>
        <color theme="1"/>
        <rFont val="Calibri"/>
        <family val="2"/>
        <charset val="238"/>
        <scheme val="minor"/>
      </rPr>
      <t/>
    </r>
  </si>
  <si>
    <r>
      <t>P1.1_</t>
    </r>
    <r>
      <rPr>
        <b/>
        <sz val="10"/>
        <rFont val="Arial"/>
        <family val="2"/>
        <charset val="238"/>
      </rPr>
      <t>18</t>
    </r>
    <r>
      <rPr>
        <sz val="11"/>
        <color theme="1"/>
        <rFont val="Calibri"/>
        <family val="2"/>
        <charset val="238"/>
        <scheme val="minor"/>
      </rPr>
      <t/>
    </r>
  </si>
  <si>
    <r>
      <t>P1.1_</t>
    </r>
    <r>
      <rPr>
        <b/>
        <sz val="10"/>
        <rFont val="Arial"/>
        <family val="2"/>
        <charset val="238"/>
      </rPr>
      <t>19</t>
    </r>
    <r>
      <rPr>
        <sz val="11"/>
        <color theme="1"/>
        <rFont val="Calibri"/>
        <family val="2"/>
        <charset val="238"/>
        <scheme val="minor"/>
      </rPr>
      <t/>
    </r>
  </si>
  <si>
    <r>
      <t>P1.1_</t>
    </r>
    <r>
      <rPr>
        <b/>
        <sz val="10"/>
        <rFont val="Arial"/>
        <family val="2"/>
        <charset val="238"/>
      </rPr>
      <t>20</t>
    </r>
    <r>
      <rPr>
        <sz val="11"/>
        <color theme="1"/>
        <rFont val="Calibri"/>
        <family val="2"/>
        <charset val="238"/>
        <scheme val="minor"/>
      </rPr>
      <t/>
    </r>
  </si>
  <si>
    <r>
      <t>P1.1_</t>
    </r>
    <r>
      <rPr>
        <b/>
        <sz val="10"/>
        <rFont val="Arial"/>
        <family val="2"/>
        <charset val="238"/>
      </rPr>
      <t>22</t>
    </r>
    <r>
      <rPr>
        <sz val="11"/>
        <color theme="1"/>
        <rFont val="Calibri"/>
        <family val="2"/>
        <charset val="238"/>
        <scheme val="minor"/>
      </rPr>
      <t/>
    </r>
  </si>
  <si>
    <r>
      <t>P1.1_</t>
    </r>
    <r>
      <rPr>
        <b/>
        <sz val="10"/>
        <rFont val="Arial"/>
        <family val="2"/>
        <charset val="238"/>
      </rPr>
      <t>27</t>
    </r>
    <r>
      <rPr>
        <sz val="11"/>
        <color theme="1"/>
        <rFont val="Calibri"/>
        <family val="2"/>
        <charset val="238"/>
        <scheme val="minor"/>
      </rPr>
      <t/>
    </r>
  </si>
  <si>
    <r>
      <t>P1.1_</t>
    </r>
    <r>
      <rPr>
        <b/>
        <sz val="10"/>
        <rFont val="Arial"/>
        <family val="2"/>
        <charset val="238"/>
      </rPr>
      <t>31</t>
    </r>
  </si>
  <si>
    <t>voziček za prevoz za 6 otrok</t>
  </si>
  <si>
    <r>
      <t>P1.1_</t>
    </r>
    <r>
      <rPr>
        <b/>
        <sz val="10"/>
        <rFont val="Arial"/>
        <family val="2"/>
        <charset val="238"/>
      </rPr>
      <t>34</t>
    </r>
  </si>
  <si>
    <t>stenski pano (pluta) pred igralnico  dim. 80x90cm z obrobo – oglasna deska oddelka, kot npr. ATLAS OPREMA št. 57</t>
  </si>
  <si>
    <t>omarica nizka obdelano hrbtišče - magnetna tabla bela, s policami 100x40x100, kot npr. ATLAS OPREMA št. 40</t>
  </si>
  <si>
    <t>omarica nizka s policami odprta 100x40x100, kot npr. ATLAS OPREMA št. 40</t>
  </si>
  <si>
    <t xml:space="preserve">kotni element s policami, kot npr. ATLAS OPREMA št. 43 </t>
  </si>
  <si>
    <t>kotiček dom kuhinja 120x35x100, kot npr. ATLAS OPREMA št. 26</t>
  </si>
  <si>
    <t>blazina  preoblečena v skaju 100x60x6, kot npr. ATLAS OPREMA št. 54</t>
  </si>
  <si>
    <t>*OPOMBA: Manjkajoče zaporedne številke - pozicije so bile odstranjene iz popisa.</t>
  </si>
  <si>
    <t>št. prostora: P1.2 SANITARIJE</t>
  </si>
  <si>
    <r>
      <t>P1.2_</t>
    </r>
    <r>
      <rPr>
        <b/>
        <sz val="10"/>
        <rFont val="Arial"/>
        <family val="2"/>
        <charset val="238"/>
      </rPr>
      <t>1</t>
    </r>
  </si>
  <si>
    <t>Drobna sanitarna oprema:</t>
  </si>
  <si>
    <t>koš zavijalček velik</t>
  </si>
  <si>
    <t>odlagalna polica nad previjalno mizo za kahlice cca.1 m (inox)</t>
  </si>
  <si>
    <t>previjalna miza s peno v skaju, spodaj s policami in polovičnimi vrati, ter mobilnimi (kolesa z zavoro) izvlečnimi stopnicami</t>
  </si>
  <si>
    <t>koš  25l (nihajni pokrov)</t>
  </si>
  <si>
    <r>
      <t>P1.2_</t>
    </r>
    <r>
      <rPr>
        <b/>
        <sz val="10"/>
        <rFont val="Arial"/>
        <family val="2"/>
        <charset val="238"/>
      </rPr>
      <t>5</t>
    </r>
    <r>
      <rPr>
        <sz val="11"/>
        <color theme="1"/>
        <rFont val="Calibri"/>
        <family val="2"/>
        <charset val="238"/>
        <scheme val="minor"/>
      </rPr>
      <t/>
    </r>
  </si>
  <si>
    <r>
      <t>P1.2_</t>
    </r>
    <r>
      <rPr>
        <b/>
        <sz val="10"/>
        <rFont val="Arial"/>
        <family val="2"/>
        <charset val="238"/>
      </rPr>
      <t>2</t>
    </r>
    <r>
      <rPr>
        <sz val="11"/>
        <color theme="1"/>
        <rFont val="Calibri"/>
        <family val="2"/>
        <charset val="238"/>
        <scheme val="minor"/>
      </rPr>
      <t/>
    </r>
  </si>
  <si>
    <t xml:space="preserve">ležalnik lahki nakladalni, kot npr. WESCO </t>
  </si>
  <si>
    <t>lutkovni kotiček 120x35x100, kot npr. ATLAS OPREMA št. 25</t>
  </si>
  <si>
    <t>miza lesena kvadratna 90x90x52 cm</t>
  </si>
  <si>
    <t>miza lesena pravokotna 90x45x52 cm</t>
  </si>
  <si>
    <t>omarica s prekati za 20 otrok odprta</t>
  </si>
  <si>
    <r>
      <t>P3.1_</t>
    </r>
    <r>
      <rPr>
        <b/>
        <sz val="10"/>
        <rFont val="Arial"/>
        <family val="2"/>
        <charset val="238"/>
      </rPr>
      <t>10</t>
    </r>
  </si>
  <si>
    <r>
      <t>P3.1_</t>
    </r>
    <r>
      <rPr>
        <b/>
        <sz val="10"/>
        <rFont val="Arial"/>
        <family val="2"/>
        <charset val="238"/>
      </rPr>
      <t>13</t>
    </r>
    <r>
      <rPr>
        <sz val="11"/>
        <color theme="1"/>
        <rFont val="Calibri"/>
        <family val="2"/>
        <charset val="238"/>
        <scheme val="minor"/>
      </rPr>
      <t/>
    </r>
  </si>
  <si>
    <r>
      <t>P3.1_</t>
    </r>
    <r>
      <rPr>
        <b/>
        <sz val="10"/>
        <rFont val="Arial"/>
        <family val="2"/>
        <charset val="238"/>
      </rPr>
      <t>14</t>
    </r>
    <r>
      <rPr>
        <sz val="11"/>
        <color theme="1"/>
        <rFont val="Calibri"/>
        <family val="2"/>
        <charset val="238"/>
        <scheme val="minor"/>
      </rPr>
      <t/>
    </r>
  </si>
  <si>
    <t>kotiček s policami in zeleno magnetno tablo 120x35x100, kot npr. ATLAS OPREMA št. 21</t>
  </si>
  <si>
    <r>
      <t>P3.1_</t>
    </r>
    <r>
      <rPr>
        <b/>
        <sz val="10"/>
        <rFont val="Arial"/>
        <family val="2"/>
        <charset val="238"/>
      </rPr>
      <t>22</t>
    </r>
  </si>
  <si>
    <t>stol lesen v. 30 cm</t>
  </si>
  <si>
    <r>
      <t>P3.2_</t>
    </r>
    <r>
      <rPr>
        <b/>
        <sz val="10"/>
        <rFont val="Arial"/>
        <family val="2"/>
        <charset val="238"/>
      </rPr>
      <t>2</t>
    </r>
  </si>
  <si>
    <t>Omarica za čistila in ostali potrošni material z vratci spodaj, zaklepanje zgoraj odprte police, (80x40x150 cm).</t>
  </si>
  <si>
    <t>stensko ogledalo, 120 x 60 cm</t>
  </si>
  <si>
    <t>miza okrogla Ø90 višina 52</t>
  </si>
  <si>
    <t>miza lesena kvadratna 90x90x58 cm</t>
  </si>
  <si>
    <t>miza lesena pravokotna 90x50x52 cm</t>
  </si>
  <si>
    <t>stol lesen v. 34 cm</t>
  </si>
  <si>
    <r>
      <t>P4.1_</t>
    </r>
    <r>
      <rPr>
        <b/>
        <sz val="10"/>
        <rFont val="Arial"/>
        <family val="2"/>
        <charset val="238"/>
      </rPr>
      <t>3</t>
    </r>
    <r>
      <rPr>
        <sz val="11"/>
        <color theme="1"/>
        <rFont val="Calibri"/>
        <family val="2"/>
        <charset val="238"/>
        <scheme val="minor"/>
      </rPr>
      <t/>
    </r>
  </si>
  <si>
    <r>
      <t>P4.1_</t>
    </r>
    <r>
      <rPr>
        <b/>
        <sz val="10"/>
        <rFont val="Arial"/>
        <family val="2"/>
        <charset val="238"/>
      </rPr>
      <t>17</t>
    </r>
    <r>
      <rPr>
        <sz val="11"/>
        <color theme="1"/>
        <rFont val="Calibri"/>
        <family val="2"/>
        <charset val="238"/>
        <scheme val="minor"/>
      </rPr>
      <t/>
    </r>
  </si>
  <si>
    <t>kotiček z ogledalom in policami - frizerski 120x50x100, kot npr. ATLAS OPREMA št. 22</t>
  </si>
  <si>
    <r>
      <t>P4.1_</t>
    </r>
    <r>
      <rPr>
        <b/>
        <sz val="10"/>
        <rFont val="Arial"/>
        <family val="2"/>
        <charset val="238"/>
      </rPr>
      <t>30</t>
    </r>
    <r>
      <rPr>
        <sz val="11"/>
        <color theme="1"/>
        <rFont val="Calibri"/>
        <family val="2"/>
        <charset val="238"/>
        <scheme val="minor"/>
      </rPr>
      <t/>
    </r>
  </si>
  <si>
    <r>
      <t>P3.2_</t>
    </r>
    <r>
      <rPr>
        <b/>
        <sz val="10"/>
        <rFont val="Arial"/>
        <family val="2"/>
        <charset val="238"/>
      </rPr>
      <t>4</t>
    </r>
    <r>
      <rPr>
        <sz val="11"/>
        <color theme="1"/>
        <rFont val="Calibri"/>
        <family val="2"/>
        <charset val="238"/>
        <scheme val="minor"/>
      </rPr>
      <t/>
    </r>
  </si>
  <si>
    <t>miza okrogla Ø90 višina 58</t>
  </si>
  <si>
    <t>miza lesena pravokotna 90x45x58 cm</t>
  </si>
  <si>
    <r>
      <t>P5.1_</t>
    </r>
    <r>
      <rPr>
        <b/>
        <sz val="10"/>
        <rFont val="Arial"/>
        <family val="2"/>
        <charset val="238"/>
      </rPr>
      <t>2</t>
    </r>
    <r>
      <rPr>
        <sz val="11"/>
        <color theme="1"/>
        <rFont val="Calibri"/>
        <family val="2"/>
        <charset val="238"/>
        <scheme val="minor"/>
      </rPr>
      <t/>
    </r>
  </si>
  <si>
    <r>
      <t>P5.1_</t>
    </r>
    <r>
      <rPr>
        <b/>
        <sz val="10"/>
        <rFont val="Arial"/>
        <family val="2"/>
        <charset val="238"/>
      </rPr>
      <t>3</t>
    </r>
    <r>
      <rPr>
        <sz val="11"/>
        <color theme="1"/>
        <rFont val="Calibri"/>
        <family val="2"/>
        <charset val="238"/>
        <scheme val="minor"/>
      </rPr>
      <t/>
    </r>
  </si>
  <si>
    <r>
      <t>P5.1_</t>
    </r>
    <r>
      <rPr>
        <b/>
        <sz val="10"/>
        <rFont val="Arial"/>
        <family val="2"/>
        <charset val="238"/>
      </rPr>
      <t>4</t>
    </r>
    <r>
      <rPr>
        <sz val="11"/>
        <color theme="1"/>
        <rFont val="Calibri"/>
        <family val="2"/>
        <charset val="238"/>
        <scheme val="minor"/>
      </rPr>
      <t/>
    </r>
  </si>
  <si>
    <r>
      <t>P5.1_</t>
    </r>
    <r>
      <rPr>
        <b/>
        <sz val="10"/>
        <rFont val="Arial"/>
        <family val="2"/>
        <charset val="238"/>
      </rPr>
      <t>5</t>
    </r>
    <r>
      <rPr>
        <sz val="11"/>
        <color theme="1"/>
        <rFont val="Calibri"/>
        <family val="2"/>
        <charset val="238"/>
        <scheme val="minor"/>
      </rPr>
      <t/>
    </r>
  </si>
  <si>
    <r>
      <t>P5.1_</t>
    </r>
    <r>
      <rPr>
        <b/>
        <sz val="10"/>
        <rFont val="Arial"/>
        <family val="2"/>
        <charset val="238"/>
      </rPr>
      <t>6</t>
    </r>
    <r>
      <rPr>
        <sz val="11"/>
        <color theme="1"/>
        <rFont val="Calibri"/>
        <family val="2"/>
        <charset val="238"/>
        <scheme val="minor"/>
      </rPr>
      <t/>
    </r>
  </si>
  <si>
    <r>
      <t>P5.1_</t>
    </r>
    <r>
      <rPr>
        <b/>
        <sz val="10"/>
        <rFont val="Arial"/>
        <family val="2"/>
        <charset val="238"/>
      </rPr>
      <t>7</t>
    </r>
    <r>
      <rPr>
        <sz val="11"/>
        <color theme="1"/>
        <rFont val="Calibri"/>
        <family val="2"/>
        <charset val="238"/>
        <scheme val="minor"/>
      </rPr>
      <t/>
    </r>
  </si>
  <si>
    <r>
      <t>P5.1_</t>
    </r>
    <r>
      <rPr>
        <b/>
        <sz val="10"/>
        <rFont val="Arial"/>
        <family val="2"/>
        <charset val="238"/>
      </rPr>
      <t>12</t>
    </r>
  </si>
  <si>
    <r>
      <t>P5.1_</t>
    </r>
    <r>
      <rPr>
        <b/>
        <sz val="10"/>
        <rFont val="Arial"/>
        <family val="2"/>
        <charset val="238"/>
      </rPr>
      <t>13</t>
    </r>
    <r>
      <rPr>
        <sz val="11"/>
        <color theme="1"/>
        <rFont val="Calibri"/>
        <family val="2"/>
        <charset val="238"/>
        <scheme val="minor"/>
      </rPr>
      <t/>
    </r>
  </si>
  <si>
    <r>
      <t>P5.1_</t>
    </r>
    <r>
      <rPr>
        <b/>
        <sz val="10"/>
        <rFont val="Arial"/>
        <family val="2"/>
        <charset val="238"/>
      </rPr>
      <t>14</t>
    </r>
    <r>
      <rPr>
        <sz val="11"/>
        <color theme="1"/>
        <rFont val="Calibri"/>
        <family val="2"/>
        <charset val="238"/>
        <scheme val="minor"/>
      </rPr>
      <t/>
    </r>
  </si>
  <si>
    <t>večnamenski voziček za pripomočke s premakljivo polico 100x40x88 cm, kot npr. ATLAS OPREMA št.35</t>
  </si>
  <si>
    <r>
      <t>P5.1_</t>
    </r>
    <r>
      <rPr>
        <b/>
        <sz val="10"/>
        <rFont val="Arial"/>
        <family val="2"/>
        <charset val="238"/>
      </rPr>
      <t>23</t>
    </r>
  </si>
  <si>
    <t>stenski pano v bukovem  okvirju – bukovina 100x100</t>
  </si>
  <si>
    <r>
      <t>P5.1_</t>
    </r>
    <r>
      <rPr>
        <b/>
        <sz val="10"/>
        <rFont val="Arial"/>
        <family val="2"/>
        <charset val="238"/>
      </rPr>
      <t>31</t>
    </r>
  </si>
  <si>
    <r>
      <t>P5.1_</t>
    </r>
    <r>
      <rPr>
        <b/>
        <sz val="10"/>
        <rFont val="Arial"/>
        <family val="2"/>
        <charset val="238"/>
      </rPr>
      <t>32</t>
    </r>
    <r>
      <rPr>
        <sz val="11"/>
        <color theme="1"/>
        <rFont val="Calibri"/>
        <family val="2"/>
        <charset val="238"/>
        <scheme val="minor"/>
      </rPr>
      <t/>
    </r>
  </si>
  <si>
    <r>
      <t>P5.1_</t>
    </r>
    <r>
      <rPr>
        <b/>
        <sz val="10"/>
        <rFont val="Arial"/>
        <family val="2"/>
        <charset val="238"/>
      </rPr>
      <t>33</t>
    </r>
    <r>
      <rPr>
        <sz val="11"/>
        <color theme="1"/>
        <rFont val="Calibri"/>
        <family val="2"/>
        <charset val="238"/>
        <scheme val="minor"/>
      </rPr>
      <t/>
    </r>
  </si>
  <si>
    <t>omara visoka s policami in polnimi vrati 90x55x200 cm s ključavnico za pralna sredstva (inox), omogočeno prezračevanje</t>
  </si>
  <si>
    <t>omara visoka s policami in polnimi vrati 90x55x200 cm (inox)</t>
  </si>
  <si>
    <t>stol</t>
  </si>
  <si>
    <r>
      <t>P6.1_</t>
    </r>
    <r>
      <rPr>
        <b/>
        <sz val="10"/>
        <rFont val="Arial"/>
        <family val="2"/>
        <charset val="238"/>
      </rPr>
      <t>1</t>
    </r>
  </si>
  <si>
    <r>
      <t>P6.1_</t>
    </r>
    <r>
      <rPr>
        <b/>
        <sz val="10"/>
        <rFont val="Arial"/>
        <family val="2"/>
        <charset val="238"/>
      </rPr>
      <t>2</t>
    </r>
    <r>
      <rPr>
        <sz val="11"/>
        <color theme="1"/>
        <rFont val="Calibri"/>
        <family val="2"/>
        <charset val="238"/>
        <scheme val="minor"/>
      </rPr>
      <t/>
    </r>
  </si>
  <si>
    <r>
      <t>P6.1_</t>
    </r>
    <r>
      <rPr>
        <b/>
        <sz val="10"/>
        <rFont val="Arial"/>
        <family val="2"/>
        <charset val="238"/>
      </rPr>
      <t>3</t>
    </r>
    <r>
      <rPr>
        <sz val="11"/>
        <color theme="1"/>
        <rFont val="Calibri"/>
        <family val="2"/>
        <charset val="238"/>
        <scheme val="minor"/>
      </rPr>
      <t/>
    </r>
  </si>
  <si>
    <r>
      <t>P6.1_</t>
    </r>
    <r>
      <rPr>
        <b/>
        <sz val="10"/>
        <rFont val="Arial"/>
        <family val="2"/>
        <charset val="238"/>
      </rPr>
      <t>7</t>
    </r>
    <r>
      <rPr>
        <sz val="11"/>
        <color theme="1"/>
        <rFont val="Calibri"/>
        <family val="2"/>
        <charset val="238"/>
        <scheme val="minor"/>
      </rPr>
      <t/>
    </r>
  </si>
  <si>
    <r>
      <t>P6.1_</t>
    </r>
    <r>
      <rPr>
        <b/>
        <sz val="10"/>
        <rFont val="Arial"/>
        <family val="2"/>
        <charset val="238"/>
      </rPr>
      <t>8</t>
    </r>
    <r>
      <rPr>
        <sz val="11"/>
        <color theme="1"/>
        <rFont val="Calibri"/>
        <family val="2"/>
        <charset val="238"/>
        <scheme val="minor"/>
      </rPr>
      <t/>
    </r>
  </si>
  <si>
    <t>omarica za prvo pomoč z vsebino</t>
  </si>
  <si>
    <t>garderobna omara čisto nečisto (inox) 40x50x200 s ključavnico</t>
  </si>
  <si>
    <t>omara za čistila s policami, polnimi vrati in ključavnico 100x60x200 cm (inox), omogočeno prezračevanje</t>
  </si>
  <si>
    <t>garderobna omara čisto nečisto (kov.reg.noge) 40x50x200 s ključavnico</t>
  </si>
  <si>
    <t>čistilni voziček opremljen (kot Bent) ožemalnik, 2 vedri, 15 litrov, koš za vreče, posoda za čistila, 3 pladnji 470/310/100,nosilec, podloga in pokrov vrece za smeti. Vozicek skladen z HACCP normativi!
Dimenzije: 1245 x 680 x 1120 Kot npr. Bent: Antares 1</t>
  </si>
  <si>
    <t>shranjevalna omara (inox) s ključavnico 190x102x63.5 cm</t>
  </si>
  <si>
    <t>delovna miza z ojačano vrhnjo delovno površino z nastavljivimi nogami 150x80 cm s primežem</t>
  </si>
  <si>
    <t>industrijski stol</t>
  </si>
  <si>
    <t>regal za odlaganje s policami 200x60x200 cm (inox)</t>
  </si>
  <si>
    <t>omara visoka s policami in polnimi vrati ter ključavnico 90x55x200 cm</t>
  </si>
  <si>
    <t>predalnik mobilni s ključavnico</t>
  </si>
  <si>
    <t>stenska bela magnetna tabla za obvestila 100x80 cm</t>
  </si>
  <si>
    <t>samostoječi obešalnik, opremljen s stojalom za dežnike in lovilno posodo, z več obešali, v črni barvi</t>
  </si>
  <si>
    <t>koš za odpadke</t>
  </si>
  <si>
    <r>
      <t>P7.1_</t>
    </r>
    <r>
      <rPr>
        <b/>
        <sz val="10"/>
        <rFont val="Arial"/>
        <family val="2"/>
        <charset val="238"/>
      </rPr>
      <t>9</t>
    </r>
    <r>
      <rPr>
        <sz val="11"/>
        <color theme="1"/>
        <rFont val="Calibri"/>
        <family val="2"/>
        <charset val="238"/>
        <scheme val="minor"/>
      </rPr>
      <t/>
    </r>
  </si>
  <si>
    <r>
      <t>P7.1_</t>
    </r>
    <r>
      <rPr>
        <b/>
        <sz val="10"/>
        <rFont val="Arial"/>
        <family val="2"/>
        <charset val="238"/>
      </rPr>
      <t>10</t>
    </r>
    <r>
      <rPr>
        <sz val="11"/>
        <color theme="1"/>
        <rFont val="Calibri"/>
        <family val="2"/>
        <charset val="238"/>
        <scheme val="minor"/>
      </rPr>
      <t/>
    </r>
  </si>
  <si>
    <r>
      <t>P7.1_</t>
    </r>
    <r>
      <rPr>
        <b/>
        <sz val="10"/>
        <rFont val="Arial"/>
        <family val="2"/>
        <charset val="238"/>
      </rPr>
      <t>11</t>
    </r>
    <r>
      <rPr>
        <sz val="11"/>
        <color theme="1"/>
        <rFont val="Calibri"/>
        <family val="2"/>
        <charset val="238"/>
        <scheme val="minor"/>
      </rPr>
      <t/>
    </r>
  </si>
  <si>
    <r>
      <t>P7.2_</t>
    </r>
    <r>
      <rPr>
        <b/>
        <sz val="10"/>
        <rFont val="Arial"/>
        <family val="2"/>
        <charset val="238"/>
      </rPr>
      <t>3</t>
    </r>
    <r>
      <rPr>
        <sz val="11"/>
        <color theme="1"/>
        <rFont val="Calibri"/>
        <family val="2"/>
        <charset val="238"/>
        <scheme val="minor"/>
      </rPr>
      <t/>
    </r>
  </si>
  <si>
    <r>
      <t>P7.2_</t>
    </r>
    <r>
      <rPr>
        <b/>
        <sz val="10"/>
        <rFont val="Arial"/>
        <family val="2"/>
        <charset val="238"/>
      </rPr>
      <t>4</t>
    </r>
    <r>
      <rPr>
        <sz val="11"/>
        <color theme="1"/>
        <rFont val="Calibri"/>
        <family val="2"/>
        <charset val="238"/>
        <scheme val="minor"/>
      </rPr>
      <t/>
    </r>
  </si>
  <si>
    <r>
      <t>P7.2_</t>
    </r>
    <r>
      <rPr>
        <b/>
        <sz val="10"/>
        <rFont val="Arial"/>
        <family val="2"/>
        <charset val="238"/>
      </rPr>
      <t>5</t>
    </r>
    <r>
      <rPr>
        <sz val="11"/>
        <color theme="1"/>
        <rFont val="Calibri"/>
        <family val="2"/>
        <charset val="238"/>
        <scheme val="minor"/>
      </rPr>
      <t/>
    </r>
  </si>
  <si>
    <r>
      <t>P7.2_</t>
    </r>
    <r>
      <rPr>
        <b/>
        <sz val="10"/>
        <rFont val="Arial"/>
        <family val="2"/>
        <charset val="238"/>
      </rPr>
      <t>6</t>
    </r>
    <r>
      <rPr>
        <sz val="11"/>
        <color theme="1"/>
        <rFont val="Calibri"/>
        <family val="2"/>
        <charset val="238"/>
        <scheme val="minor"/>
      </rPr>
      <t/>
    </r>
  </si>
  <si>
    <r>
      <t>P7.2_</t>
    </r>
    <r>
      <rPr>
        <b/>
        <sz val="10"/>
        <rFont val="Arial"/>
        <family val="2"/>
        <charset val="238"/>
      </rPr>
      <t>7</t>
    </r>
    <r>
      <rPr>
        <sz val="11"/>
        <color theme="1"/>
        <rFont val="Calibri"/>
        <family val="2"/>
        <charset val="238"/>
        <scheme val="minor"/>
      </rPr>
      <t/>
    </r>
  </si>
  <si>
    <t>omarica nizka s policami, odprta 100x40x77 cm</t>
  </si>
  <si>
    <t>garderobna stena 60x180 cm z obešalniki</t>
  </si>
  <si>
    <t>miza lesena kvadratna 90x90x52 cm, otroška</t>
  </si>
  <si>
    <t>stol lesen otroški višina 30 cm</t>
  </si>
  <si>
    <t>Garderobna omara lesena z vrati, zgoraj in spodaj polica, obeš. drog in ključavnico 30x50x190</t>
  </si>
  <si>
    <t>garderobna stena 150x180 cm z obešalniki</t>
  </si>
  <si>
    <r>
      <t>P7.5_</t>
    </r>
    <r>
      <rPr>
        <b/>
        <sz val="10"/>
        <rFont val="Arial"/>
        <family val="2"/>
        <charset val="238"/>
      </rPr>
      <t>1</t>
    </r>
  </si>
  <si>
    <r>
      <t>P7.5_</t>
    </r>
    <r>
      <rPr>
        <b/>
        <sz val="10"/>
        <rFont val="Arial"/>
        <family val="2"/>
        <charset val="238"/>
      </rPr>
      <t>2</t>
    </r>
    <r>
      <rPr>
        <sz val="11"/>
        <color theme="1"/>
        <rFont val="Calibri"/>
        <family val="2"/>
        <charset val="238"/>
        <scheme val="minor"/>
      </rPr>
      <t/>
    </r>
  </si>
  <si>
    <r>
      <t>P7.5_</t>
    </r>
    <r>
      <rPr>
        <b/>
        <sz val="10"/>
        <rFont val="Arial"/>
        <family val="2"/>
        <charset val="238"/>
      </rPr>
      <t>3</t>
    </r>
    <r>
      <rPr>
        <sz val="11"/>
        <color theme="1"/>
        <rFont val="Calibri"/>
        <family val="2"/>
        <charset val="238"/>
        <scheme val="minor"/>
      </rPr>
      <t/>
    </r>
  </si>
  <si>
    <r>
      <t>P7.5_</t>
    </r>
    <r>
      <rPr>
        <b/>
        <sz val="10"/>
        <rFont val="Arial"/>
        <family val="2"/>
        <charset val="238"/>
      </rPr>
      <t>4</t>
    </r>
    <r>
      <rPr>
        <sz val="11"/>
        <color theme="1"/>
        <rFont val="Calibri"/>
        <family val="2"/>
        <charset val="238"/>
        <scheme val="minor"/>
      </rPr>
      <t/>
    </r>
  </si>
  <si>
    <t>omara visoka s policami in polnimi vrati 90x55x200 cm</t>
  </si>
  <si>
    <t>omara visoka s policami, odprta  90x55x200 cm</t>
  </si>
  <si>
    <t>omarica nizka s policami, odprta 120x40x100 cm</t>
  </si>
  <si>
    <t>miza konferenčna 160x80x75 cm</t>
  </si>
  <si>
    <t>miza pisalna 160x80x75 cm</t>
  </si>
  <si>
    <t>omarica nizka s policami in vrati 100x40x77 cm</t>
  </si>
  <si>
    <t>stenska bela magnetna tabla za obvestila 120x90 cm</t>
  </si>
  <si>
    <t>omarica za ključe 24 kaveljcev 34x30x60</t>
  </si>
  <si>
    <t>MANSARDA</t>
  </si>
  <si>
    <r>
      <t>P1.1_</t>
    </r>
    <r>
      <rPr>
        <b/>
        <sz val="10"/>
        <rFont val="Arial"/>
        <family val="2"/>
        <charset val="238"/>
      </rPr>
      <t>36</t>
    </r>
    <r>
      <rPr>
        <sz val="11"/>
        <color theme="1"/>
        <rFont val="Calibri"/>
        <family val="2"/>
        <charset val="238"/>
        <scheme val="minor"/>
      </rPr>
      <t/>
    </r>
  </si>
  <si>
    <t>mobilno žičnato stojalo za sušenje risbic do velikosti A3</t>
  </si>
  <si>
    <t>2.</t>
  </si>
  <si>
    <t>3.</t>
  </si>
  <si>
    <t>4.</t>
  </si>
  <si>
    <t>5.</t>
  </si>
  <si>
    <t>6.</t>
  </si>
  <si>
    <t>7.</t>
  </si>
  <si>
    <t>8.</t>
  </si>
  <si>
    <t>9.</t>
  </si>
  <si>
    <t>10.</t>
  </si>
  <si>
    <t>12.</t>
  </si>
  <si>
    <t>13.</t>
  </si>
  <si>
    <t>14.</t>
  </si>
  <si>
    <t>15.</t>
  </si>
  <si>
    <t>RAZNO</t>
  </si>
  <si>
    <t>mrežni tiskalnik, multifunkcijska naprava, do formata A3 (ČB in barvno kopiranje in skeniranje, mrežno tiskanje ...). Kot npr. Canon Ir2520</t>
  </si>
  <si>
    <t>označevanje vrat 13,4x15 (število je odvisno os seštevka vseh vrat)</t>
  </si>
  <si>
    <t xml:space="preserve">označevanje otroških garderob samolepilne </t>
  </si>
  <si>
    <t>močnejši radiokasetofon, mp3 in CD za večnamenski prostor (z zvočniki), z dodano torbo za prenašanje, v cenovnem razponu 250-300 eur</t>
  </si>
  <si>
    <r>
      <t>M0.3_</t>
    </r>
    <r>
      <rPr>
        <b/>
        <sz val="10"/>
        <rFont val="Arial"/>
        <family val="2"/>
        <charset val="238"/>
      </rPr>
      <t>1</t>
    </r>
  </si>
  <si>
    <t>Zaščitna mreža iz prostoviseče najlonske mreže, okenca dimenzij 8 x 8 cm in najlonske vrvice premera 4,2 mm, obešene na žične vrvi.
Žične vrvi so vpete na nosilno konstrukcijo. Dimenzije 1050 x 300 cm</t>
  </si>
  <si>
    <t>prenosljiva otroška lesena sedežna garnitura z mizo in dvema klopema 100x100cm</t>
  </si>
  <si>
    <r>
      <t>P6.1_</t>
    </r>
    <r>
      <rPr>
        <b/>
        <sz val="10"/>
        <rFont val="Arial"/>
        <family val="2"/>
        <charset val="238"/>
      </rPr>
      <t>10</t>
    </r>
    <r>
      <rPr>
        <sz val="11"/>
        <color theme="1"/>
        <rFont val="Calibri"/>
        <family val="2"/>
        <charset val="238"/>
        <scheme val="minor"/>
      </rPr>
      <t/>
    </r>
  </si>
  <si>
    <t>voziček za perilo</t>
  </si>
  <si>
    <t>viseča omara zaprta 60 x 35x 60 cm</t>
  </si>
  <si>
    <r>
      <t>P6.1_</t>
    </r>
    <r>
      <rPr>
        <b/>
        <sz val="10"/>
        <rFont val="Arial"/>
        <family val="2"/>
        <charset val="238"/>
      </rPr>
      <t>12</t>
    </r>
  </si>
  <si>
    <t>stensko ogledalo, 60x 80 cm</t>
  </si>
  <si>
    <r>
      <t>P6.1_</t>
    </r>
    <r>
      <rPr>
        <b/>
        <sz val="10"/>
        <rFont val="Arial"/>
        <family val="2"/>
        <charset val="238"/>
      </rPr>
      <t>13</t>
    </r>
    <r>
      <rPr>
        <sz val="11"/>
        <color theme="1"/>
        <rFont val="Calibri"/>
        <family val="2"/>
        <charset val="238"/>
        <scheme val="minor"/>
      </rPr>
      <t/>
    </r>
  </si>
  <si>
    <t>nosilec mobilni za računalnik</t>
  </si>
  <si>
    <t xml:space="preserve">računalniška miza (glede na št. računalnikov in prostor namestitve - ocena količine) </t>
  </si>
  <si>
    <r>
      <t xml:space="preserve">FOTOGRAFSKA PRILOGA </t>
    </r>
    <r>
      <rPr>
        <sz val="10"/>
        <rFont val="Arial"/>
        <family val="2"/>
        <charset val="238"/>
      </rPr>
      <t>določenih elementov pohištvene opreme in igral:</t>
    </r>
  </si>
  <si>
    <t>Omare po standardu SIST EN 1727, izdelane iz iverala strukture po izboru naročnika - bukev, vrata omar so zaključena z zaobljenimi robovi ali ABS zaključki z možnostjo odpiranja do 270 stopinj. Nosilci polic morajo police fiksirati tudi na izvlek. Vsa pohištvena tečajna vratca imajo zaustavljalce za mehko zapiranje. Okovje za les je visokokavostno kot Blum ali enakovredno. Steklo je povsod kaljeno (vidni žig). Pohištvene ročice brez ostrih robov. Vsa kovinska podnožja so brez ostrih robov.  V omarah so police nastavljive po višini, pisarniške/arhivske omare se zaklepajo s trozaporno ključavnico. Ravno tako se zaklepa pohištvo, kjer je to posebej navedeno. Stenska ogledala morajo biti iz takega materiala, da se otrok ne more poškodovati, če se razbijejo, oziroma zavarovana s folijo, da se ob udarcu ne morejo rzleteti.</t>
  </si>
  <si>
    <t xml:space="preserve">Vsak ponudnik notranje opreme je pred izdelavo ponudbe dolžan pregledati celoten popis skupaj z dispozicijskimi tlorisi. V primeru nejasnosti se je pred izdelavo ponudbe potrebno posvetovati z uporabnikom ali projektantom notranje opreme. Vse dimenzije in količina se pred izdelavo in dobavo pohištvene opreme preverijo na objektih po posameznih prostorih  in uskladijo z uporabnikom. V nasprotnem  primeru nosi izvajalec vse stroške morebitnih zamenjav prilagoditve ali zamenjave z ustrezno opremo. Dopustna so minimalna odstopanja od dimenzij navedenih v popisu. Večja odstopanja od opisa v popisu mora potrditi naročnik in projektant. Sestavni del tega popisa so tudi pozicijski tlorisi z vrisano opremo. Postavitev pohištva na objektu se okvirno navezuje na dispozicijske tlorise. Možna je sprememba postavitve na željo uporabnika in če to prostor, ostala oprema in inštalacije to dopuščajo. </t>
  </si>
  <si>
    <t>POPIS</t>
  </si>
  <si>
    <t>št. prostora: P0.8 WC</t>
  </si>
  <si>
    <r>
      <t>P1.1_</t>
    </r>
    <r>
      <rPr>
        <b/>
        <sz val="10"/>
        <rFont val="Arial"/>
        <family val="2"/>
        <charset val="238"/>
      </rPr>
      <t>37</t>
    </r>
    <r>
      <rPr>
        <sz val="11"/>
        <color theme="1"/>
        <rFont val="Calibri"/>
        <family val="2"/>
        <charset val="238"/>
        <scheme val="minor"/>
      </rPr>
      <t/>
    </r>
  </si>
  <si>
    <t>Ponujena druga ustrezna oprema:</t>
  </si>
  <si>
    <t>PODLOGA ZA ZAŠČITO PARKETA</t>
  </si>
  <si>
    <t>Transparentna podloga za zaščito parketa pod umivalniki v igralnicah iz polikarbonata z nedrsečo strukturirano uporabno površino, primerna za talno gretje, tudi z nedrsečo spodnjo stranjo, kar preprečuje premikanje podloge po prostoru, pobrani vogali, odporna na praske in enostavna za vzdrževanje kot npr. KÜGELE POLYMAT, dimenzije 90x120 cm.</t>
  </si>
  <si>
    <t>Zložljivo samostoječe stojalo za projektor.</t>
  </si>
  <si>
    <r>
      <t>P0.2_</t>
    </r>
    <r>
      <rPr>
        <b/>
        <sz val="10"/>
        <rFont val="Arial"/>
        <family val="2"/>
        <charset val="238"/>
      </rPr>
      <t>1</t>
    </r>
  </si>
  <si>
    <r>
      <t>P0.2_</t>
    </r>
    <r>
      <rPr>
        <b/>
        <sz val="10"/>
        <rFont val="Arial"/>
        <family val="2"/>
        <charset val="238"/>
      </rPr>
      <t>2</t>
    </r>
    <r>
      <rPr>
        <sz val="11"/>
        <color theme="1"/>
        <rFont val="Calibri"/>
        <family val="2"/>
        <charset val="238"/>
        <scheme val="minor"/>
      </rPr>
      <t/>
    </r>
  </si>
  <si>
    <r>
      <t>P0.2_</t>
    </r>
    <r>
      <rPr>
        <b/>
        <sz val="10"/>
        <rFont val="Arial"/>
        <family val="2"/>
        <charset val="238"/>
      </rPr>
      <t>3</t>
    </r>
    <r>
      <rPr>
        <sz val="11"/>
        <color theme="1"/>
        <rFont val="Calibri"/>
        <family val="2"/>
        <charset val="238"/>
        <scheme val="minor"/>
      </rPr>
      <t/>
    </r>
  </si>
  <si>
    <r>
      <t>P0.2_</t>
    </r>
    <r>
      <rPr>
        <b/>
        <sz val="10"/>
        <rFont val="Arial"/>
        <family val="2"/>
        <charset val="238"/>
      </rPr>
      <t>4</t>
    </r>
    <r>
      <rPr>
        <sz val="11"/>
        <color theme="1"/>
        <rFont val="Calibri"/>
        <family val="2"/>
        <charset val="238"/>
        <scheme val="minor"/>
      </rPr>
      <t/>
    </r>
  </si>
  <si>
    <t>št. prostora: P0.7 SKUPNI PROSTOR</t>
  </si>
  <si>
    <t>garderoba za prvo starostno obdobje (obešalniki + omarice zgoraj) s prekati za copate spodaj, dolžina garderobnih elementov  je ustrezna številu otrok 2 oddelkov (14 otrok). S kovinskim podstavkom za čevlje. Kot npr. ATLAS OPREMA št.11</t>
  </si>
  <si>
    <r>
      <t>P0.9_</t>
    </r>
    <r>
      <rPr>
        <b/>
        <sz val="10"/>
        <rFont val="Arial"/>
        <family val="2"/>
        <charset val="238"/>
      </rPr>
      <t>1.1</t>
    </r>
  </si>
  <si>
    <r>
      <t>P0.9_</t>
    </r>
    <r>
      <rPr>
        <b/>
        <sz val="10"/>
        <rFont val="Arial"/>
        <family val="2"/>
        <charset val="238"/>
      </rPr>
      <t>1.2</t>
    </r>
  </si>
  <si>
    <r>
      <t>P0.9_</t>
    </r>
    <r>
      <rPr>
        <b/>
        <sz val="10"/>
        <rFont val="Arial"/>
        <family val="2"/>
      </rPr>
      <t>3</t>
    </r>
  </si>
  <si>
    <r>
      <t>P0.9_</t>
    </r>
    <r>
      <rPr>
        <b/>
        <sz val="10"/>
        <rFont val="Arial"/>
        <family val="2"/>
        <charset val="238"/>
      </rPr>
      <t>4</t>
    </r>
  </si>
  <si>
    <r>
      <t>P0.9_</t>
    </r>
    <r>
      <rPr>
        <b/>
        <sz val="10"/>
        <rFont val="Arial"/>
        <family val="2"/>
        <charset val="238"/>
      </rPr>
      <t>5</t>
    </r>
  </si>
  <si>
    <r>
      <t>P0.9_</t>
    </r>
    <r>
      <rPr>
        <b/>
        <sz val="10"/>
        <rFont val="Arial"/>
        <family val="2"/>
        <charset val="238"/>
      </rPr>
      <t>6</t>
    </r>
  </si>
  <si>
    <r>
      <t>P0.9_</t>
    </r>
    <r>
      <rPr>
        <b/>
        <sz val="10"/>
        <rFont val="Arial"/>
        <family val="2"/>
        <charset val="238"/>
      </rPr>
      <t>7</t>
    </r>
  </si>
  <si>
    <t>št. prostora: P0.10 STOPNIŠČE</t>
  </si>
  <si>
    <r>
      <t>P0.10_</t>
    </r>
    <r>
      <rPr>
        <b/>
        <sz val="10"/>
        <rFont val="Arial"/>
        <family val="2"/>
        <charset val="238"/>
      </rPr>
      <t>10</t>
    </r>
  </si>
  <si>
    <r>
      <t>P0.11_</t>
    </r>
    <r>
      <rPr>
        <b/>
        <sz val="10"/>
        <rFont val="Arial"/>
        <family val="2"/>
        <charset val="238"/>
      </rPr>
      <t>1.1</t>
    </r>
  </si>
  <si>
    <r>
      <t>P0.11_</t>
    </r>
    <r>
      <rPr>
        <b/>
        <sz val="10"/>
        <rFont val="Arial"/>
        <family val="2"/>
        <charset val="238"/>
      </rPr>
      <t>1.2</t>
    </r>
  </si>
  <si>
    <r>
      <t>P0.11_</t>
    </r>
    <r>
      <rPr>
        <b/>
        <sz val="10"/>
        <rFont val="Arial"/>
        <family val="2"/>
      </rPr>
      <t>2</t>
    </r>
  </si>
  <si>
    <r>
      <t>P0.11_</t>
    </r>
    <r>
      <rPr>
        <b/>
        <sz val="10"/>
        <rFont val="Arial"/>
        <family val="2"/>
        <charset val="238"/>
      </rPr>
      <t>3</t>
    </r>
  </si>
  <si>
    <r>
      <t>P0.11_</t>
    </r>
    <r>
      <rPr>
        <b/>
        <sz val="10"/>
        <rFont val="Arial"/>
        <family val="2"/>
        <charset val="238"/>
      </rPr>
      <t>4</t>
    </r>
  </si>
  <si>
    <t>št. prostora: P0.13 HODNIK</t>
  </si>
  <si>
    <r>
      <t>P0.13_</t>
    </r>
    <r>
      <rPr>
        <b/>
        <sz val="10"/>
        <rFont val="Arial"/>
        <family val="2"/>
        <charset val="238"/>
      </rPr>
      <t>1.1</t>
    </r>
  </si>
  <si>
    <r>
      <t>P0.13_</t>
    </r>
    <r>
      <rPr>
        <b/>
        <sz val="10"/>
        <rFont val="Arial"/>
        <family val="2"/>
        <charset val="238"/>
      </rPr>
      <t>1.2</t>
    </r>
  </si>
  <si>
    <r>
      <t>P0.11_</t>
    </r>
    <r>
      <rPr>
        <b/>
        <sz val="10"/>
        <rFont val="Arial"/>
        <family val="2"/>
        <charset val="238"/>
      </rPr>
      <t>5</t>
    </r>
  </si>
  <si>
    <r>
      <t>P0.11_</t>
    </r>
    <r>
      <rPr>
        <b/>
        <sz val="10"/>
        <rFont val="Arial"/>
        <family val="2"/>
        <charset val="238"/>
      </rPr>
      <t>6</t>
    </r>
  </si>
  <si>
    <r>
      <t>P0.13_</t>
    </r>
    <r>
      <rPr>
        <b/>
        <sz val="10"/>
        <rFont val="Arial"/>
        <family val="2"/>
        <charset val="238"/>
      </rPr>
      <t>4</t>
    </r>
  </si>
  <si>
    <r>
      <t>P0.13_</t>
    </r>
    <r>
      <rPr>
        <b/>
        <sz val="10"/>
        <rFont val="Arial"/>
        <family val="2"/>
        <charset val="238"/>
      </rPr>
      <t>5</t>
    </r>
  </si>
  <si>
    <r>
      <t>P0.11_</t>
    </r>
    <r>
      <rPr>
        <b/>
        <sz val="10"/>
        <rFont val="Arial"/>
        <family val="2"/>
        <charset val="238"/>
      </rPr>
      <t>7</t>
    </r>
  </si>
  <si>
    <r>
      <t>P0.9_</t>
    </r>
    <r>
      <rPr>
        <b/>
        <sz val="10"/>
        <rFont val="Arial"/>
        <family val="2"/>
        <charset val="238"/>
      </rPr>
      <t>2.1</t>
    </r>
  </si>
  <si>
    <r>
      <t>P0.9_</t>
    </r>
    <r>
      <rPr>
        <b/>
        <sz val="10"/>
        <rFont val="Arial"/>
        <family val="2"/>
        <charset val="238"/>
      </rPr>
      <t>2.2</t>
    </r>
  </si>
  <si>
    <t>št. prostora: P0.14 ZUNANJE SANITARIJE</t>
  </si>
  <si>
    <r>
      <t>P0.14_</t>
    </r>
    <r>
      <rPr>
        <b/>
        <sz val="10"/>
        <rFont val="Arial"/>
        <family val="2"/>
        <charset val="238"/>
      </rPr>
      <t>1</t>
    </r>
  </si>
  <si>
    <r>
      <t>P0.14_</t>
    </r>
    <r>
      <rPr>
        <b/>
        <sz val="10"/>
        <rFont val="Arial"/>
        <family val="2"/>
        <charset val="238"/>
      </rPr>
      <t>2</t>
    </r>
    <r>
      <rPr>
        <sz val="11"/>
        <color theme="1"/>
        <rFont val="Calibri"/>
        <family val="2"/>
        <charset val="238"/>
        <scheme val="minor"/>
      </rPr>
      <t/>
    </r>
  </si>
  <si>
    <r>
      <t>P0.14_</t>
    </r>
    <r>
      <rPr>
        <b/>
        <sz val="10"/>
        <rFont val="Arial"/>
        <family val="2"/>
        <charset val="238"/>
      </rPr>
      <t>3</t>
    </r>
    <r>
      <rPr>
        <sz val="11"/>
        <color theme="1"/>
        <rFont val="Calibri"/>
        <family val="2"/>
        <charset val="238"/>
        <scheme val="minor"/>
      </rPr>
      <t/>
    </r>
  </si>
  <si>
    <r>
      <t>P0.14_</t>
    </r>
    <r>
      <rPr>
        <b/>
        <sz val="10"/>
        <rFont val="Arial"/>
        <family val="2"/>
        <charset val="238"/>
      </rPr>
      <t>4</t>
    </r>
    <r>
      <rPr>
        <sz val="11"/>
        <color theme="1"/>
        <rFont val="Calibri"/>
        <family val="2"/>
        <charset val="238"/>
        <scheme val="minor"/>
      </rPr>
      <t/>
    </r>
  </si>
  <si>
    <r>
      <t>P0.14_</t>
    </r>
    <r>
      <rPr>
        <b/>
        <sz val="10"/>
        <rFont val="Arial"/>
        <family val="2"/>
        <charset val="238"/>
      </rPr>
      <t>5</t>
    </r>
    <r>
      <rPr>
        <sz val="11"/>
        <color theme="1"/>
        <rFont val="Calibri"/>
        <family val="2"/>
        <charset val="238"/>
        <scheme val="minor"/>
      </rPr>
      <t/>
    </r>
  </si>
  <si>
    <r>
      <t>P0.14_</t>
    </r>
    <r>
      <rPr>
        <b/>
        <sz val="10"/>
        <rFont val="Arial"/>
        <family val="2"/>
        <charset val="238"/>
      </rPr>
      <t>6</t>
    </r>
    <r>
      <rPr>
        <sz val="11"/>
        <color theme="1"/>
        <rFont val="Calibri"/>
        <family val="2"/>
        <charset val="238"/>
        <scheme val="minor"/>
      </rPr>
      <t/>
    </r>
  </si>
  <si>
    <r>
      <t>P0.14_</t>
    </r>
    <r>
      <rPr>
        <b/>
        <sz val="10"/>
        <rFont val="Arial"/>
        <family val="2"/>
        <charset val="238"/>
      </rPr>
      <t>7</t>
    </r>
    <r>
      <rPr>
        <sz val="11"/>
        <color theme="1"/>
        <rFont val="Calibri"/>
        <family val="2"/>
        <charset val="238"/>
        <scheme val="minor"/>
      </rPr>
      <t/>
    </r>
  </si>
  <si>
    <t>št. prostora: P0.16 SHRAMBA IGRAL</t>
  </si>
  <si>
    <r>
      <t>P0.16_</t>
    </r>
    <r>
      <rPr>
        <b/>
        <sz val="10"/>
        <rFont val="Arial"/>
        <family val="2"/>
        <charset val="238"/>
      </rPr>
      <t>1</t>
    </r>
  </si>
  <si>
    <t>št. prostora: P1.1 IGRALNICA (II. starostno obdobje)</t>
  </si>
  <si>
    <t>št. prostora: P2.1 IGRALNICA (II. starostno obdobje)</t>
  </si>
  <si>
    <r>
      <t>P2.1_</t>
    </r>
    <r>
      <rPr>
        <b/>
        <sz val="10"/>
        <rFont val="Arial"/>
        <family val="2"/>
        <charset val="238"/>
      </rPr>
      <t>1</t>
    </r>
  </si>
  <si>
    <r>
      <t>P2.1_</t>
    </r>
    <r>
      <rPr>
        <b/>
        <sz val="10"/>
        <rFont val="Arial"/>
        <family val="2"/>
        <charset val="238"/>
      </rPr>
      <t>2</t>
    </r>
    <r>
      <rPr>
        <sz val="11"/>
        <color theme="1"/>
        <rFont val="Calibri"/>
        <family val="2"/>
        <charset val="238"/>
        <scheme val="minor"/>
      </rPr>
      <t/>
    </r>
  </si>
  <si>
    <r>
      <t>P1.1_</t>
    </r>
    <r>
      <rPr>
        <b/>
        <sz val="10"/>
        <rFont val="Arial"/>
        <family val="2"/>
        <charset val="238"/>
      </rPr>
      <t>13</t>
    </r>
  </si>
  <si>
    <r>
      <t>P1.1_</t>
    </r>
    <r>
      <rPr>
        <b/>
        <sz val="10"/>
        <rFont val="Arial"/>
        <family val="2"/>
        <charset val="238"/>
      </rPr>
      <t>23</t>
    </r>
    <r>
      <rPr>
        <sz val="11"/>
        <color theme="1"/>
        <rFont val="Calibri"/>
        <family val="2"/>
        <charset val="238"/>
        <scheme val="minor"/>
      </rPr>
      <t/>
    </r>
  </si>
  <si>
    <r>
      <t>P1.1_</t>
    </r>
    <r>
      <rPr>
        <b/>
        <sz val="10"/>
        <rFont val="Arial"/>
        <family val="2"/>
        <charset val="238"/>
      </rPr>
      <t>24</t>
    </r>
    <r>
      <rPr>
        <sz val="11"/>
        <color theme="1"/>
        <rFont val="Calibri"/>
        <family val="2"/>
        <charset val="238"/>
        <scheme val="minor"/>
      </rPr>
      <t/>
    </r>
  </si>
  <si>
    <r>
      <t>P1.1_</t>
    </r>
    <r>
      <rPr>
        <b/>
        <sz val="10"/>
        <rFont val="Arial"/>
        <family val="2"/>
        <charset val="238"/>
      </rPr>
      <t>29</t>
    </r>
  </si>
  <si>
    <r>
      <t>P1.1_</t>
    </r>
    <r>
      <rPr>
        <b/>
        <sz val="10"/>
        <rFont val="Arial"/>
        <family val="2"/>
        <charset val="238"/>
      </rPr>
      <t>35</t>
    </r>
    <r>
      <rPr>
        <sz val="11"/>
        <color theme="1"/>
        <rFont val="Calibri"/>
        <family val="2"/>
        <charset val="238"/>
        <scheme val="minor"/>
      </rPr>
      <t/>
    </r>
  </si>
  <si>
    <r>
      <t>P1.1_</t>
    </r>
    <r>
      <rPr>
        <b/>
        <sz val="10"/>
        <rFont val="Arial"/>
        <family val="2"/>
        <charset val="238"/>
      </rPr>
      <t>38</t>
    </r>
    <r>
      <rPr>
        <sz val="11"/>
        <color theme="1"/>
        <rFont val="Calibri"/>
        <family val="2"/>
        <charset val="238"/>
        <scheme val="minor"/>
      </rPr>
      <t/>
    </r>
  </si>
  <si>
    <r>
      <t>P1.1_</t>
    </r>
    <r>
      <rPr>
        <b/>
        <sz val="10"/>
        <rFont val="Arial"/>
        <family val="2"/>
        <charset val="238"/>
      </rPr>
      <t>26</t>
    </r>
  </si>
  <si>
    <r>
      <t>P1.2_</t>
    </r>
    <r>
      <rPr>
        <b/>
        <sz val="10"/>
        <rFont val="Arial"/>
        <family val="2"/>
        <charset val="238"/>
      </rPr>
      <t>3</t>
    </r>
  </si>
  <si>
    <r>
      <t>P1.2_</t>
    </r>
    <r>
      <rPr>
        <b/>
        <sz val="10"/>
        <rFont val="Arial"/>
        <family val="2"/>
        <charset val="238"/>
      </rPr>
      <t>4</t>
    </r>
  </si>
  <si>
    <r>
      <t>P2.1_</t>
    </r>
    <r>
      <rPr>
        <b/>
        <sz val="10"/>
        <rFont val="Arial"/>
        <family val="2"/>
        <charset val="238"/>
      </rPr>
      <t>3</t>
    </r>
    <r>
      <rPr>
        <sz val="11"/>
        <color theme="1"/>
        <rFont val="Calibri"/>
        <family val="2"/>
        <charset val="238"/>
        <scheme val="minor"/>
      </rPr>
      <t/>
    </r>
  </si>
  <si>
    <r>
      <t>P2.1_</t>
    </r>
    <r>
      <rPr>
        <b/>
        <sz val="10"/>
        <rFont val="Arial"/>
        <family val="2"/>
        <charset val="238"/>
      </rPr>
      <t>4</t>
    </r>
    <r>
      <rPr>
        <sz val="11"/>
        <color theme="1"/>
        <rFont val="Calibri"/>
        <family val="2"/>
        <charset val="238"/>
        <scheme val="minor"/>
      </rPr>
      <t/>
    </r>
  </si>
  <si>
    <r>
      <t>P2.1_</t>
    </r>
    <r>
      <rPr>
        <b/>
        <sz val="10"/>
        <rFont val="Arial"/>
        <family val="2"/>
        <charset val="238"/>
      </rPr>
      <t>5</t>
    </r>
    <r>
      <rPr>
        <sz val="11"/>
        <color theme="1"/>
        <rFont val="Calibri"/>
        <family val="2"/>
        <charset val="238"/>
        <scheme val="minor"/>
      </rPr>
      <t/>
    </r>
  </si>
  <si>
    <r>
      <t>P2.1_</t>
    </r>
    <r>
      <rPr>
        <b/>
        <sz val="10"/>
        <rFont val="Arial"/>
        <family val="2"/>
        <charset val="238"/>
      </rPr>
      <t>6</t>
    </r>
    <r>
      <rPr>
        <sz val="11"/>
        <color theme="1"/>
        <rFont val="Calibri"/>
        <family val="2"/>
        <charset val="238"/>
        <scheme val="minor"/>
      </rPr>
      <t/>
    </r>
  </si>
  <si>
    <r>
      <t>P2.1_</t>
    </r>
    <r>
      <rPr>
        <b/>
        <sz val="10"/>
        <rFont val="Arial"/>
        <family val="2"/>
        <charset val="238"/>
      </rPr>
      <t>7</t>
    </r>
    <r>
      <rPr>
        <sz val="11"/>
        <color theme="1"/>
        <rFont val="Calibri"/>
        <family val="2"/>
        <charset val="238"/>
        <scheme val="minor"/>
      </rPr>
      <t/>
    </r>
  </si>
  <si>
    <r>
      <t>P2.1_</t>
    </r>
    <r>
      <rPr>
        <b/>
        <sz val="10"/>
        <rFont val="Arial"/>
        <family val="2"/>
        <charset val="238"/>
      </rPr>
      <t>10</t>
    </r>
  </si>
  <si>
    <r>
      <t>P2.1_</t>
    </r>
    <r>
      <rPr>
        <b/>
        <sz val="10"/>
        <rFont val="Arial"/>
        <family val="2"/>
        <charset val="238"/>
      </rPr>
      <t>13</t>
    </r>
    <r>
      <rPr>
        <sz val="11"/>
        <color theme="1"/>
        <rFont val="Calibri"/>
        <family val="2"/>
        <charset val="238"/>
        <scheme val="minor"/>
      </rPr>
      <t/>
    </r>
  </si>
  <si>
    <r>
      <t>P2.1_</t>
    </r>
    <r>
      <rPr>
        <b/>
        <sz val="10"/>
        <rFont val="Arial"/>
        <family val="2"/>
        <charset val="238"/>
      </rPr>
      <t>14</t>
    </r>
    <r>
      <rPr>
        <sz val="11"/>
        <color theme="1"/>
        <rFont val="Calibri"/>
        <family val="2"/>
        <charset val="238"/>
        <scheme val="minor"/>
      </rPr>
      <t/>
    </r>
  </si>
  <si>
    <r>
      <t>P2.1_</t>
    </r>
    <r>
      <rPr>
        <b/>
        <sz val="10"/>
        <rFont val="Arial"/>
        <family val="2"/>
        <charset val="238"/>
      </rPr>
      <t>17</t>
    </r>
    <r>
      <rPr>
        <sz val="11"/>
        <color theme="1"/>
        <rFont val="Calibri"/>
        <family val="2"/>
        <charset val="238"/>
        <scheme val="minor"/>
      </rPr>
      <t/>
    </r>
  </si>
  <si>
    <r>
      <t>P2.1_</t>
    </r>
    <r>
      <rPr>
        <b/>
        <sz val="10"/>
        <rFont val="Arial"/>
        <family val="2"/>
        <charset val="238"/>
      </rPr>
      <t>18</t>
    </r>
    <r>
      <rPr>
        <sz val="11"/>
        <color theme="1"/>
        <rFont val="Calibri"/>
        <family val="2"/>
        <charset val="238"/>
        <scheme val="minor"/>
      </rPr>
      <t/>
    </r>
  </si>
  <si>
    <r>
      <t>P2.1_</t>
    </r>
    <r>
      <rPr>
        <b/>
        <sz val="10"/>
        <rFont val="Arial"/>
        <family val="2"/>
        <charset val="238"/>
      </rPr>
      <t>19</t>
    </r>
    <r>
      <rPr>
        <sz val="11"/>
        <color theme="1"/>
        <rFont val="Calibri"/>
        <family val="2"/>
        <charset val="238"/>
        <scheme val="minor"/>
      </rPr>
      <t/>
    </r>
  </si>
  <si>
    <r>
      <t>P2.1_</t>
    </r>
    <r>
      <rPr>
        <b/>
        <sz val="10"/>
        <rFont val="Arial"/>
        <family val="2"/>
        <charset val="238"/>
      </rPr>
      <t>21</t>
    </r>
    <r>
      <rPr>
        <sz val="11"/>
        <color theme="1"/>
        <rFont val="Calibri"/>
        <family val="2"/>
        <charset val="238"/>
        <scheme val="minor"/>
      </rPr>
      <t/>
    </r>
  </si>
  <si>
    <r>
      <t>P2.1_</t>
    </r>
    <r>
      <rPr>
        <b/>
        <sz val="10"/>
        <rFont val="Arial"/>
        <family val="2"/>
        <charset val="238"/>
      </rPr>
      <t>23</t>
    </r>
  </si>
  <si>
    <r>
      <t>P2.1_</t>
    </r>
    <r>
      <rPr>
        <b/>
        <sz val="10"/>
        <rFont val="Arial"/>
        <family val="2"/>
        <charset val="238"/>
      </rPr>
      <t>31</t>
    </r>
  </si>
  <si>
    <r>
      <t>P2.1_</t>
    </r>
    <r>
      <rPr>
        <b/>
        <sz val="10"/>
        <rFont val="Arial"/>
        <family val="2"/>
        <charset val="238"/>
      </rPr>
      <t>32</t>
    </r>
    <r>
      <rPr>
        <sz val="11"/>
        <color theme="1"/>
        <rFont val="Calibri"/>
        <family val="2"/>
        <charset val="238"/>
        <scheme val="minor"/>
      </rPr>
      <t/>
    </r>
  </si>
  <si>
    <r>
      <t>P2.1_</t>
    </r>
    <r>
      <rPr>
        <b/>
        <sz val="10"/>
        <rFont val="Arial"/>
        <family val="2"/>
        <charset val="238"/>
      </rPr>
      <t>33</t>
    </r>
    <r>
      <rPr>
        <sz val="11"/>
        <color theme="1"/>
        <rFont val="Calibri"/>
        <family val="2"/>
        <charset val="238"/>
        <scheme val="minor"/>
      </rPr>
      <t/>
    </r>
  </si>
  <si>
    <r>
      <t>P2.1_</t>
    </r>
    <r>
      <rPr>
        <b/>
        <sz val="10"/>
        <rFont val="Arial"/>
        <family val="2"/>
        <charset val="238"/>
      </rPr>
      <t>34</t>
    </r>
    <r>
      <rPr>
        <sz val="11"/>
        <color theme="1"/>
        <rFont val="Calibri"/>
        <family val="2"/>
        <charset val="238"/>
        <scheme val="minor"/>
      </rPr>
      <t/>
    </r>
  </si>
  <si>
    <r>
      <t>P2.1_</t>
    </r>
    <r>
      <rPr>
        <b/>
        <sz val="10"/>
        <rFont val="Arial"/>
        <family val="2"/>
        <charset val="238"/>
      </rPr>
      <t>35</t>
    </r>
    <r>
      <rPr>
        <sz val="11"/>
        <color theme="1"/>
        <rFont val="Calibri"/>
        <family val="2"/>
        <charset val="238"/>
        <scheme val="minor"/>
      </rPr>
      <t/>
    </r>
  </si>
  <si>
    <r>
      <t>P2.1_</t>
    </r>
    <r>
      <rPr>
        <b/>
        <sz val="10"/>
        <rFont val="Arial"/>
        <family val="2"/>
        <charset val="238"/>
      </rPr>
      <t>36</t>
    </r>
    <r>
      <rPr>
        <sz val="11"/>
        <color theme="1"/>
        <rFont val="Calibri"/>
        <family val="2"/>
        <charset val="238"/>
        <scheme val="minor"/>
      </rPr>
      <t/>
    </r>
  </si>
  <si>
    <t>št. prostora: P4.1 IGRALNICA (I. in II. starostno obdobje)</t>
  </si>
  <si>
    <r>
      <t>P4.1_</t>
    </r>
    <r>
      <rPr>
        <b/>
        <sz val="10"/>
        <rFont val="Arial"/>
        <family val="2"/>
        <charset val="238"/>
      </rPr>
      <t>10</t>
    </r>
  </si>
  <si>
    <r>
      <t>P4.1_</t>
    </r>
    <r>
      <rPr>
        <b/>
        <sz val="10"/>
        <rFont val="Arial"/>
        <family val="2"/>
        <charset val="238"/>
      </rPr>
      <t>11</t>
    </r>
    <r>
      <rPr>
        <sz val="11"/>
        <color theme="1"/>
        <rFont val="Calibri"/>
        <family val="2"/>
        <charset val="238"/>
        <scheme val="minor"/>
      </rPr>
      <t/>
    </r>
  </si>
  <si>
    <r>
      <t>P4.1_</t>
    </r>
    <r>
      <rPr>
        <b/>
        <sz val="10"/>
        <rFont val="Arial"/>
        <family val="2"/>
        <charset val="238"/>
      </rPr>
      <t>12</t>
    </r>
    <r>
      <rPr>
        <sz val="11"/>
        <color theme="1"/>
        <rFont val="Calibri"/>
        <family val="2"/>
        <charset val="238"/>
        <scheme val="minor"/>
      </rPr>
      <t/>
    </r>
  </si>
  <si>
    <r>
      <t>P4.1_</t>
    </r>
    <r>
      <rPr>
        <b/>
        <sz val="10"/>
        <rFont val="Arial"/>
        <family val="2"/>
        <charset val="238"/>
      </rPr>
      <t>13</t>
    </r>
    <r>
      <rPr>
        <sz val="11"/>
        <color theme="1"/>
        <rFont val="Calibri"/>
        <family val="2"/>
        <charset val="238"/>
        <scheme val="minor"/>
      </rPr>
      <t/>
    </r>
  </si>
  <si>
    <r>
      <t>P4.1_</t>
    </r>
    <r>
      <rPr>
        <b/>
        <sz val="10"/>
        <rFont val="Arial"/>
        <family val="2"/>
        <charset val="238"/>
      </rPr>
      <t>14</t>
    </r>
    <r>
      <rPr>
        <sz val="11"/>
        <color theme="1"/>
        <rFont val="Calibri"/>
        <family val="2"/>
        <charset val="238"/>
        <scheme val="minor"/>
      </rPr>
      <t/>
    </r>
  </si>
  <si>
    <r>
      <t>P4.1_</t>
    </r>
    <r>
      <rPr>
        <b/>
        <sz val="10"/>
        <rFont val="Arial"/>
        <family val="2"/>
        <charset val="238"/>
      </rPr>
      <t>15</t>
    </r>
    <r>
      <rPr>
        <sz val="11"/>
        <color theme="1"/>
        <rFont val="Calibri"/>
        <family val="2"/>
        <charset val="238"/>
        <scheme val="minor"/>
      </rPr>
      <t/>
    </r>
  </si>
  <si>
    <r>
      <t>P4.1_</t>
    </r>
    <r>
      <rPr>
        <b/>
        <sz val="10"/>
        <rFont val="Arial"/>
        <family val="2"/>
        <charset val="238"/>
      </rPr>
      <t>19</t>
    </r>
  </si>
  <si>
    <r>
      <t>P4.1_</t>
    </r>
    <r>
      <rPr>
        <b/>
        <sz val="10"/>
        <rFont val="Arial"/>
        <family val="2"/>
        <charset val="238"/>
      </rPr>
      <t>20</t>
    </r>
  </si>
  <si>
    <r>
      <t>P4.1_</t>
    </r>
    <r>
      <rPr>
        <b/>
        <sz val="10"/>
        <rFont val="Arial"/>
        <family val="2"/>
        <charset val="238"/>
      </rPr>
      <t>22</t>
    </r>
  </si>
  <si>
    <r>
      <t>P4.1_2</t>
    </r>
    <r>
      <rPr>
        <b/>
        <sz val="10"/>
        <rFont val="Arial"/>
        <family val="2"/>
        <charset val="238"/>
      </rPr>
      <t>4</t>
    </r>
    <r>
      <rPr>
        <sz val="11"/>
        <color theme="1"/>
        <rFont val="Calibri"/>
        <family val="2"/>
        <charset val="238"/>
        <scheme val="minor"/>
      </rPr>
      <t/>
    </r>
  </si>
  <si>
    <r>
      <t>P4.1_</t>
    </r>
    <r>
      <rPr>
        <b/>
        <sz val="10"/>
        <rFont val="Arial"/>
        <family val="2"/>
        <charset val="238"/>
      </rPr>
      <t>28</t>
    </r>
  </si>
  <si>
    <r>
      <t>P4.1_</t>
    </r>
    <r>
      <rPr>
        <b/>
        <sz val="10"/>
        <rFont val="Arial"/>
        <family val="2"/>
        <charset val="238"/>
      </rPr>
      <t>29</t>
    </r>
    <r>
      <rPr>
        <sz val="11"/>
        <color theme="1"/>
        <rFont val="Calibri"/>
        <family val="2"/>
        <charset val="238"/>
        <scheme val="minor"/>
      </rPr>
      <t/>
    </r>
  </si>
  <si>
    <r>
      <t>P4.1_</t>
    </r>
    <r>
      <rPr>
        <b/>
        <sz val="10"/>
        <rFont val="Arial"/>
        <family val="2"/>
        <charset val="238"/>
      </rPr>
      <t>31</t>
    </r>
    <r>
      <rPr>
        <sz val="11"/>
        <color theme="1"/>
        <rFont val="Calibri"/>
        <family val="2"/>
        <charset val="238"/>
        <scheme val="minor"/>
      </rPr>
      <t/>
    </r>
  </si>
  <si>
    <r>
      <t>P3.2_</t>
    </r>
    <r>
      <rPr>
        <b/>
        <sz val="10"/>
        <rFont val="Arial"/>
        <family val="2"/>
        <charset val="238"/>
      </rPr>
      <t>3</t>
    </r>
    <r>
      <rPr>
        <sz val="11"/>
        <color theme="1"/>
        <rFont val="Calibri"/>
        <family val="2"/>
        <charset val="238"/>
        <scheme val="minor"/>
      </rPr>
      <t/>
    </r>
  </si>
  <si>
    <r>
      <t>P3.2_</t>
    </r>
    <r>
      <rPr>
        <b/>
        <sz val="10"/>
        <rFont val="Arial"/>
        <family val="2"/>
        <charset val="238"/>
      </rPr>
      <t>5</t>
    </r>
    <r>
      <rPr>
        <sz val="11"/>
        <color theme="1"/>
        <rFont val="Calibri"/>
        <family val="2"/>
        <charset val="238"/>
        <scheme val="minor"/>
      </rPr>
      <t/>
    </r>
  </si>
  <si>
    <r>
      <t>P3.2_</t>
    </r>
    <r>
      <rPr>
        <b/>
        <sz val="10"/>
        <rFont val="Arial"/>
        <family val="2"/>
        <charset val="238"/>
      </rPr>
      <t>6</t>
    </r>
    <r>
      <rPr>
        <sz val="11"/>
        <color theme="1"/>
        <rFont val="Calibri"/>
        <family val="2"/>
        <charset val="238"/>
        <scheme val="minor"/>
      </rPr>
      <t/>
    </r>
  </si>
  <si>
    <r>
      <t>P3.2_</t>
    </r>
    <r>
      <rPr>
        <b/>
        <sz val="10"/>
        <rFont val="Arial"/>
        <family val="2"/>
        <charset val="238"/>
      </rPr>
      <t>7</t>
    </r>
    <r>
      <rPr>
        <sz val="11"/>
        <color theme="1"/>
        <rFont val="Calibri"/>
        <family val="2"/>
        <charset val="238"/>
        <scheme val="minor"/>
      </rPr>
      <t/>
    </r>
  </si>
  <si>
    <t>št. prostora: P5.1 IGRALNICA (I. starostno obdobje)</t>
  </si>
  <si>
    <r>
      <t>P5.1_</t>
    </r>
    <r>
      <rPr>
        <b/>
        <sz val="10"/>
        <rFont val="Arial"/>
        <family val="2"/>
        <charset val="238"/>
      </rPr>
      <t>8</t>
    </r>
    <r>
      <rPr>
        <sz val="11"/>
        <color theme="1"/>
        <rFont val="Calibri"/>
        <family val="2"/>
        <charset val="238"/>
        <scheme val="minor"/>
      </rPr>
      <t/>
    </r>
  </si>
  <si>
    <r>
      <t>P5.1_</t>
    </r>
    <r>
      <rPr>
        <b/>
        <sz val="10"/>
        <rFont val="Arial"/>
        <family val="2"/>
        <charset val="238"/>
      </rPr>
      <t>10</t>
    </r>
    <r>
      <rPr>
        <sz val="11"/>
        <color theme="1"/>
        <rFont val="Calibri"/>
        <family val="2"/>
        <charset val="238"/>
        <scheme val="minor"/>
      </rPr>
      <t/>
    </r>
  </si>
  <si>
    <r>
      <t>P5.1_</t>
    </r>
    <r>
      <rPr>
        <b/>
        <sz val="10"/>
        <rFont val="Arial"/>
        <family val="2"/>
        <charset val="238"/>
      </rPr>
      <t>15</t>
    </r>
  </si>
  <si>
    <r>
      <t>P5.1_</t>
    </r>
    <r>
      <rPr>
        <b/>
        <sz val="10"/>
        <rFont val="Arial"/>
        <family val="2"/>
        <charset val="238"/>
      </rPr>
      <t>16</t>
    </r>
  </si>
  <si>
    <r>
      <t>P5.1_</t>
    </r>
    <r>
      <rPr>
        <b/>
        <sz val="10"/>
        <rFont val="Arial"/>
        <family val="2"/>
        <charset val="238"/>
      </rPr>
      <t>17</t>
    </r>
  </si>
  <si>
    <r>
      <t>P5.1_</t>
    </r>
    <r>
      <rPr>
        <b/>
        <sz val="10"/>
        <rFont val="Arial"/>
        <family val="2"/>
        <charset val="238"/>
      </rPr>
      <t>18</t>
    </r>
  </si>
  <si>
    <r>
      <t>P5.1_</t>
    </r>
    <r>
      <rPr>
        <b/>
        <sz val="10"/>
        <rFont val="Arial"/>
        <family val="2"/>
        <charset val="238"/>
      </rPr>
      <t>19</t>
    </r>
  </si>
  <si>
    <r>
      <t>P5.1_</t>
    </r>
    <r>
      <rPr>
        <b/>
        <sz val="10"/>
        <rFont val="Arial"/>
        <family val="2"/>
        <charset val="238"/>
      </rPr>
      <t>20</t>
    </r>
  </si>
  <si>
    <r>
      <t>P5.1_</t>
    </r>
    <r>
      <rPr>
        <b/>
        <sz val="10"/>
        <rFont val="Arial"/>
        <family val="2"/>
        <charset val="238"/>
      </rPr>
      <t>26</t>
    </r>
    <r>
      <rPr>
        <sz val="11"/>
        <color theme="1"/>
        <rFont val="Calibri"/>
        <family val="2"/>
        <charset val="238"/>
        <scheme val="minor"/>
      </rPr>
      <t/>
    </r>
  </si>
  <si>
    <r>
      <t>P5.1_</t>
    </r>
    <r>
      <rPr>
        <b/>
        <sz val="10"/>
        <rFont val="Arial"/>
        <family val="2"/>
        <charset val="238"/>
      </rPr>
      <t>29</t>
    </r>
  </si>
  <si>
    <t>št. prostora: P5.2 SANITARIJE</t>
  </si>
  <si>
    <r>
      <t>P5.2_</t>
    </r>
    <r>
      <rPr>
        <b/>
        <sz val="10"/>
        <rFont val="Arial"/>
        <family val="2"/>
        <charset val="238"/>
      </rPr>
      <t>2</t>
    </r>
  </si>
  <si>
    <r>
      <t>P5.2_</t>
    </r>
    <r>
      <rPr>
        <b/>
        <sz val="10"/>
        <rFont val="Arial"/>
        <family val="2"/>
        <charset val="238"/>
      </rPr>
      <t>3</t>
    </r>
    <r>
      <rPr>
        <sz val="11"/>
        <color theme="1"/>
        <rFont val="Calibri"/>
        <family val="2"/>
        <charset val="238"/>
        <scheme val="minor"/>
      </rPr>
      <t/>
    </r>
  </si>
  <si>
    <r>
      <t>P5.2_</t>
    </r>
    <r>
      <rPr>
        <b/>
        <sz val="10"/>
        <rFont val="Arial"/>
        <family val="2"/>
        <charset val="238"/>
      </rPr>
      <t>4</t>
    </r>
    <r>
      <rPr>
        <sz val="11"/>
        <color theme="1"/>
        <rFont val="Calibri"/>
        <family val="2"/>
        <charset val="238"/>
        <scheme val="minor"/>
      </rPr>
      <t/>
    </r>
  </si>
  <si>
    <r>
      <t>P5.2_</t>
    </r>
    <r>
      <rPr>
        <b/>
        <sz val="10"/>
        <rFont val="Arial"/>
        <family val="2"/>
        <charset val="238"/>
      </rPr>
      <t>5</t>
    </r>
    <r>
      <rPr>
        <sz val="11"/>
        <color theme="1"/>
        <rFont val="Calibri"/>
        <family val="2"/>
        <charset val="238"/>
        <scheme val="minor"/>
      </rPr>
      <t/>
    </r>
  </si>
  <si>
    <r>
      <t>P5.2_</t>
    </r>
    <r>
      <rPr>
        <b/>
        <sz val="10"/>
        <rFont val="Arial"/>
        <family val="2"/>
        <charset val="238"/>
      </rPr>
      <t>6</t>
    </r>
    <r>
      <rPr>
        <sz val="11"/>
        <color theme="1"/>
        <rFont val="Calibri"/>
        <family val="2"/>
        <charset val="238"/>
        <scheme val="minor"/>
      </rPr>
      <t/>
    </r>
  </si>
  <si>
    <r>
      <t>P5.2_</t>
    </r>
    <r>
      <rPr>
        <b/>
        <sz val="10"/>
        <rFont val="Arial"/>
        <family val="2"/>
        <charset val="238"/>
      </rPr>
      <t>7</t>
    </r>
    <r>
      <rPr>
        <sz val="11"/>
        <color theme="1"/>
        <rFont val="Calibri"/>
        <family val="2"/>
        <charset val="238"/>
        <scheme val="minor"/>
      </rPr>
      <t/>
    </r>
  </si>
  <si>
    <t>stensko ogledalo, 60 x 60 cm</t>
  </si>
  <si>
    <r>
      <t>P5.2_</t>
    </r>
    <r>
      <rPr>
        <b/>
        <sz val="10"/>
        <rFont val="Arial"/>
        <family val="2"/>
        <charset val="238"/>
      </rPr>
      <t>8</t>
    </r>
  </si>
  <si>
    <t>št. prostora: P6.1 IGRALNICA (I. starostno obdobje)</t>
  </si>
  <si>
    <r>
      <t>P6.1_</t>
    </r>
    <r>
      <rPr>
        <b/>
        <sz val="10"/>
        <rFont val="Arial"/>
        <family val="2"/>
        <charset val="238"/>
      </rPr>
      <t>4</t>
    </r>
    <r>
      <rPr>
        <sz val="11"/>
        <color theme="1"/>
        <rFont val="Calibri"/>
        <family val="2"/>
        <charset val="238"/>
        <scheme val="minor"/>
      </rPr>
      <t/>
    </r>
  </si>
  <si>
    <r>
      <t>P6.1_</t>
    </r>
    <r>
      <rPr>
        <b/>
        <sz val="10"/>
        <rFont val="Arial"/>
        <family val="2"/>
        <charset val="238"/>
      </rPr>
      <t>5</t>
    </r>
    <r>
      <rPr>
        <sz val="11"/>
        <color theme="1"/>
        <rFont val="Calibri"/>
        <family val="2"/>
        <charset val="238"/>
        <scheme val="minor"/>
      </rPr>
      <t/>
    </r>
  </si>
  <si>
    <r>
      <t>P6.1_</t>
    </r>
    <r>
      <rPr>
        <b/>
        <sz val="10"/>
        <rFont val="Arial"/>
        <family val="2"/>
        <charset val="238"/>
      </rPr>
      <t>6</t>
    </r>
    <r>
      <rPr>
        <sz val="11"/>
        <color theme="1"/>
        <rFont val="Calibri"/>
        <family val="2"/>
        <charset val="238"/>
        <scheme val="minor"/>
      </rPr>
      <t/>
    </r>
  </si>
  <si>
    <r>
      <t>P6.1_</t>
    </r>
    <r>
      <rPr>
        <b/>
        <sz val="10"/>
        <rFont val="Arial"/>
        <family val="2"/>
        <charset val="238"/>
      </rPr>
      <t>14</t>
    </r>
    <r>
      <rPr>
        <sz val="11"/>
        <color theme="1"/>
        <rFont val="Calibri"/>
        <family val="2"/>
        <charset val="238"/>
        <scheme val="minor"/>
      </rPr>
      <t/>
    </r>
  </si>
  <si>
    <r>
      <t>P6.1_</t>
    </r>
    <r>
      <rPr>
        <b/>
        <sz val="10"/>
        <rFont val="Arial"/>
        <family val="2"/>
        <charset val="238"/>
      </rPr>
      <t>15</t>
    </r>
  </si>
  <si>
    <r>
      <t>P6.1_</t>
    </r>
    <r>
      <rPr>
        <b/>
        <sz val="10"/>
        <rFont val="Arial"/>
        <family val="2"/>
        <charset val="238"/>
      </rPr>
      <t>16</t>
    </r>
  </si>
  <si>
    <r>
      <t>P6.1_</t>
    </r>
    <r>
      <rPr>
        <b/>
        <sz val="10"/>
        <rFont val="Arial"/>
        <family val="2"/>
        <charset val="238"/>
      </rPr>
      <t>17</t>
    </r>
  </si>
  <si>
    <r>
      <t>P6.1_</t>
    </r>
    <r>
      <rPr>
        <b/>
        <sz val="10"/>
        <rFont val="Arial"/>
        <family val="2"/>
        <charset val="238"/>
      </rPr>
      <t>18</t>
    </r>
  </si>
  <si>
    <r>
      <t>P6.1_</t>
    </r>
    <r>
      <rPr>
        <b/>
        <sz val="10"/>
        <rFont val="Arial"/>
        <family val="2"/>
        <charset val="238"/>
      </rPr>
      <t>20</t>
    </r>
  </si>
  <si>
    <r>
      <t>P6.1_</t>
    </r>
    <r>
      <rPr>
        <b/>
        <sz val="10"/>
        <rFont val="Arial"/>
        <family val="2"/>
        <charset val="238"/>
      </rPr>
      <t>23</t>
    </r>
  </si>
  <si>
    <r>
      <t>P6.1_</t>
    </r>
    <r>
      <rPr>
        <b/>
        <sz val="10"/>
        <rFont val="Arial"/>
        <family val="2"/>
        <charset val="238"/>
      </rPr>
      <t>26</t>
    </r>
    <r>
      <rPr>
        <sz val="11"/>
        <color theme="1"/>
        <rFont val="Calibri"/>
        <family val="2"/>
        <charset val="238"/>
        <scheme val="minor"/>
      </rPr>
      <t/>
    </r>
  </si>
  <si>
    <r>
      <t>P6.1_</t>
    </r>
    <r>
      <rPr>
        <b/>
        <sz val="10"/>
        <rFont val="Arial"/>
        <family val="2"/>
        <charset val="238"/>
      </rPr>
      <t>29</t>
    </r>
  </si>
  <si>
    <r>
      <t>P6.1_</t>
    </r>
    <r>
      <rPr>
        <b/>
        <sz val="10"/>
        <rFont val="Arial"/>
        <family val="2"/>
        <charset val="238"/>
      </rPr>
      <t>31</t>
    </r>
  </si>
  <si>
    <r>
      <t>P6.1_</t>
    </r>
    <r>
      <rPr>
        <b/>
        <sz val="10"/>
        <rFont val="Arial"/>
        <family val="2"/>
        <charset val="238"/>
      </rPr>
      <t>33</t>
    </r>
    <r>
      <rPr>
        <sz val="11"/>
        <color theme="1"/>
        <rFont val="Calibri"/>
        <family val="2"/>
        <charset val="238"/>
        <scheme val="minor"/>
      </rPr>
      <t/>
    </r>
  </si>
  <si>
    <t>št. prostora: P7.1 IGRALNICA (I. starostno obdobje)</t>
  </si>
  <si>
    <r>
      <t>P7.1_</t>
    </r>
    <r>
      <rPr>
        <b/>
        <sz val="10"/>
        <rFont val="Arial"/>
        <family val="2"/>
        <charset val="238"/>
      </rPr>
      <t>13</t>
    </r>
    <r>
      <rPr>
        <sz val="11"/>
        <color theme="1"/>
        <rFont val="Calibri"/>
        <family val="2"/>
        <charset val="238"/>
        <scheme val="minor"/>
      </rPr>
      <t/>
    </r>
  </si>
  <si>
    <r>
      <t>P7.1_</t>
    </r>
    <r>
      <rPr>
        <b/>
        <sz val="10"/>
        <rFont val="Arial"/>
        <family val="2"/>
        <charset val="238"/>
      </rPr>
      <t>15</t>
    </r>
  </si>
  <si>
    <r>
      <t>P7.1_</t>
    </r>
    <r>
      <rPr>
        <b/>
        <sz val="10"/>
        <rFont val="Arial"/>
        <family val="2"/>
        <charset val="238"/>
      </rPr>
      <t>16</t>
    </r>
    <r>
      <rPr>
        <sz val="11"/>
        <color theme="1"/>
        <rFont val="Calibri"/>
        <family val="2"/>
        <charset val="238"/>
        <scheme val="minor"/>
      </rPr>
      <t/>
    </r>
  </si>
  <si>
    <r>
      <t>P7.1_</t>
    </r>
    <r>
      <rPr>
        <b/>
        <sz val="10"/>
        <rFont val="Arial"/>
        <family val="2"/>
        <charset val="238"/>
      </rPr>
      <t>17</t>
    </r>
    <r>
      <rPr>
        <sz val="11"/>
        <color theme="1"/>
        <rFont val="Calibri"/>
        <family val="2"/>
        <charset val="238"/>
        <scheme val="minor"/>
      </rPr>
      <t/>
    </r>
  </si>
  <si>
    <r>
      <t>P7.1_</t>
    </r>
    <r>
      <rPr>
        <b/>
        <sz val="10"/>
        <rFont val="Arial"/>
        <family val="2"/>
        <charset val="238"/>
      </rPr>
      <t>18</t>
    </r>
    <r>
      <rPr>
        <sz val="11"/>
        <color theme="1"/>
        <rFont val="Calibri"/>
        <family val="2"/>
        <charset val="238"/>
        <scheme val="minor"/>
      </rPr>
      <t/>
    </r>
  </si>
  <si>
    <r>
      <t>P7.1_</t>
    </r>
    <r>
      <rPr>
        <b/>
        <sz val="10"/>
        <rFont val="Arial"/>
        <family val="2"/>
        <charset val="238"/>
      </rPr>
      <t>19</t>
    </r>
    <r>
      <rPr>
        <sz val="11"/>
        <color theme="1"/>
        <rFont val="Calibri"/>
        <family val="2"/>
        <charset val="238"/>
        <scheme val="minor"/>
      </rPr>
      <t/>
    </r>
  </si>
  <si>
    <r>
      <t>P7.1_</t>
    </r>
    <r>
      <rPr>
        <b/>
        <sz val="10"/>
        <rFont val="Arial"/>
        <family val="2"/>
        <charset val="238"/>
      </rPr>
      <t>20</t>
    </r>
    <r>
      <rPr>
        <sz val="11"/>
        <color theme="1"/>
        <rFont val="Calibri"/>
        <family val="2"/>
        <charset val="238"/>
        <scheme val="minor"/>
      </rPr>
      <t/>
    </r>
  </si>
  <si>
    <r>
      <t>P7.1_</t>
    </r>
    <r>
      <rPr>
        <b/>
        <sz val="10"/>
        <rFont val="Arial"/>
        <family val="2"/>
        <charset val="238"/>
      </rPr>
      <t>21</t>
    </r>
    <r>
      <rPr>
        <sz val="11"/>
        <color theme="1"/>
        <rFont val="Calibri"/>
        <family val="2"/>
        <charset val="238"/>
        <scheme val="minor"/>
      </rPr>
      <t/>
    </r>
  </si>
  <si>
    <r>
      <t>P7.1_</t>
    </r>
    <r>
      <rPr>
        <b/>
        <sz val="10"/>
        <rFont val="Arial"/>
        <family val="2"/>
        <charset val="238"/>
      </rPr>
      <t>22</t>
    </r>
    <r>
      <rPr>
        <sz val="11"/>
        <color theme="1"/>
        <rFont val="Calibri"/>
        <family val="2"/>
        <charset val="238"/>
        <scheme val="minor"/>
      </rPr>
      <t/>
    </r>
  </si>
  <si>
    <r>
      <t>P7.1_</t>
    </r>
    <r>
      <rPr>
        <b/>
        <sz val="10"/>
        <rFont val="Arial"/>
        <family val="2"/>
        <charset val="238"/>
      </rPr>
      <t>27</t>
    </r>
    <r>
      <rPr>
        <sz val="11"/>
        <color theme="1"/>
        <rFont val="Calibri"/>
        <family val="2"/>
        <charset val="238"/>
        <scheme val="minor"/>
      </rPr>
      <t/>
    </r>
  </si>
  <si>
    <r>
      <t>P7.1_</t>
    </r>
    <r>
      <rPr>
        <b/>
        <sz val="10"/>
        <rFont val="Arial"/>
        <family val="2"/>
        <charset val="238"/>
      </rPr>
      <t>28</t>
    </r>
    <r>
      <rPr>
        <sz val="11"/>
        <color theme="1"/>
        <rFont val="Calibri"/>
        <family val="2"/>
        <charset val="238"/>
        <scheme val="minor"/>
      </rPr>
      <t/>
    </r>
  </si>
  <si>
    <r>
      <t>P7.1_</t>
    </r>
    <r>
      <rPr>
        <b/>
        <sz val="10"/>
        <rFont val="Arial"/>
        <family val="2"/>
        <charset val="238"/>
      </rPr>
      <t>31</t>
    </r>
  </si>
  <si>
    <r>
      <t>P7.1_</t>
    </r>
    <r>
      <rPr>
        <b/>
        <sz val="10"/>
        <rFont val="Arial"/>
        <family val="2"/>
        <charset val="238"/>
      </rPr>
      <t>34</t>
    </r>
  </si>
  <si>
    <r>
      <t>P7.1_</t>
    </r>
    <r>
      <rPr>
        <b/>
        <sz val="10"/>
        <rFont val="Arial"/>
        <family val="2"/>
        <charset val="238"/>
      </rPr>
      <t>37</t>
    </r>
    <r>
      <rPr>
        <sz val="11"/>
        <color theme="1"/>
        <rFont val="Calibri"/>
        <family val="2"/>
        <charset val="238"/>
        <scheme val="minor"/>
      </rPr>
      <t/>
    </r>
  </si>
  <si>
    <t>št. prostora: P7.2 SANITARIJE</t>
  </si>
  <si>
    <r>
      <t>P7.2_</t>
    </r>
    <r>
      <rPr>
        <b/>
        <sz val="10"/>
        <rFont val="Arial"/>
        <family val="2"/>
        <charset val="238"/>
      </rPr>
      <t>2</t>
    </r>
  </si>
  <si>
    <r>
      <t>P7.2_</t>
    </r>
    <r>
      <rPr>
        <b/>
        <sz val="10"/>
        <rFont val="Arial"/>
        <family val="2"/>
        <charset val="238"/>
      </rPr>
      <t>8</t>
    </r>
  </si>
  <si>
    <t>št. prostora: P1.3 TERASA</t>
  </si>
  <si>
    <r>
      <t>P1.3_</t>
    </r>
    <r>
      <rPr>
        <b/>
        <sz val="10"/>
        <rFont val="Arial"/>
        <family val="2"/>
        <charset val="238"/>
      </rPr>
      <t>1</t>
    </r>
  </si>
  <si>
    <r>
      <t>P2.3_</t>
    </r>
    <r>
      <rPr>
        <b/>
        <sz val="10"/>
        <rFont val="Arial"/>
        <family val="2"/>
        <charset val="238"/>
      </rPr>
      <t>1</t>
    </r>
  </si>
  <si>
    <t>št. prostora: P2.3 TERASA</t>
  </si>
  <si>
    <t>št. prostora: P7.5 KABINET ZA VZGOJNE PRIPOMOČKE</t>
  </si>
  <si>
    <t>št. prostora: P8.1 PRALNICA</t>
  </si>
  <si>
    <r>
      <t>P8.1_</t>
    </r>
    <r>
      <rPr>
        <b/>
        <sz val="10"/>
        <rFont val="Arial"/>
        <family val="2"/>
        <charset val="238"/>
      </rPr>
      <t>1</t>
    </r>
  </si>
  <si>
    <r>
      <t>P8.1_</t>
    </r>
    <r>
      <rPr>
        <b/>
        <sz val="10"/>
        <rFont val="Arial"/>
        <family val="2"/>
        <charset val="238"/>
      </rPr>
      <t>2</t>
    </r>
    <r>
      <rPr>
        <sz val="11"/>
        <color theme="1"/>
        <rFont val="Calibri"/>
        <family val="2"/>
        <charset val="238"/>
        <scheme val="minor"/>
      </rPr>
      <t/>
    </r>
  </si>
  <si>
    <r>
      <t>P8.1_</t>
    </r>
    <r>
      <rPr>
        <b/>
        <sz val="10"/>
        <rFont val="Arial"/>
        <family val="2"/>
        <charset val="238"/>
      </rPr>
      <t>3</t>
    </r>
    <r>
      <rPr>
        <sz val="11"/>
        <color theme="1"/>
        <rFont val="Calibri"/>
        <family val="2"/>
        <charset val="238"/>
        <scheme val="minor"/>
      </rPr>
      <t/>
    </r>
  </si>
  <si>
    <r>
      <t>P8.1_</t>
    </r>
    <r>
      <rPr>
        <b/>
        <sz val="10"/>
        <rFont val="Arial"/>
        <family val="2"/>
        <charset val="238"/>
      </rPr>
      <t>7</t>
    </r>
    <r>
      <rPr>
        <sz val="11"/>
        <color theme="1"/>
        <rFont val="Calibri"/>
        <family val="2"/>
        <charset val="238"/>
        <scheme val="minor"/>
      </rPr>
      <t/>
    </r>
  </si>
  <si>
    <r>
      <t>P8.1_</t>
    </r>
    <r>
      <rPr>
        <b/>
        <sz val="10"/>
        <rFont val="Arial"/>
        <family val="2"/>
        <charset val="238"/>
      </rPr>
      <t>8</t>
    </r>
    <r>
      <rPr>
        <sz val="11"/>
        <color theme="1"/>
        <rFont val="Calibri"/>
        <family val="2"/>
        <charset val="238"/>
        <scheme val="minor"/>
      </rPr>
      <t/>
    </r>
  </si>
  <si>
    <r>
      <t>P8.1_</t>
    </r>
    <r>
      <rPr>
        <b/>
        <sz val="10"/>
        <rFont val="Arial"/>
        <family val="2"/>
        <charset val="238"/>
      </rPr>
      <t>9</t>
    </r>
    <r>
      <rPr>
        <sz val="11"/>
        <color theme="1"/>
        <rFont val="Calibri"/>
        <family val="2"/>
        <charset val="238"/>
        <scheme val="minor"/>
      </rPr>
      <t/>
    </r>
  </si>
  <si>
    <r>
      <t>P8.1_</t>
    </r>
    <r>
      <rPr>
        <b/>
        <sz val="10"/>
        <rFont val="Arial"/>
        <family val="2"/>
        <charset val="238"/>
      </rPr>
      <t>10</t>
    </r>
    <r>
      <rPr>
        <sz val="11"/>
        <color theme="1"/>
        <rFont val="Calibri"/>
        <family val="2"/>
        <charset val="238"/>
        <scheme val="minor"/>
      </rPr>
      <t/>
    </r>
  </si>
  <si>
    <r>
      <t>P8.1_</t>
    </r>
    <r>
      <rPr>
        <b/>
        <sz val="10"/>
        <rFont val="Arial"/>
        <family val="2"/>
        <charset val="238"/>
      </rPr>
      <t>11</t>
    </r>
    <r>
      <rPr>
        <sz val="11"/>
        <color theme="1"/>
        <rFont val="Calibri"/>
        <family val="2"/>
        <charset val="238"/>
        <scheme val="minor"/>
      </rPr>
      <t/>
    </r>
  </si>
  <si>
    <r>
      <t>P8.1_</t>
    </r>
    <r>
      <rPr>
        <b/>
        <sz val="10"/>
        <rFont val="Arial"/>
        <family val="2"/>
        <charset val="238"/>
      </rPr>
      <t>12</t>
    </r>
  </si>
  <si>
    <r>
      <t>P8.1_</t>
    </r>
    <r>
      <rPr>
        <b/>
        <sz val="10"/>
        <rFont val="Arial"/>
        <family val="2"/>
        <charset val="238"/>
      </rPr>
      <t>13</t>
    </r>
    <r>
      <rPr>
        <sz val="11"/>
        <color theme="1"/>
        <rFont val="Calibri"/>
        <family val="2"/>
        <charset val="238"/>
        <scheme val="minor"/>
      </rPr>
      <t/>
    </r>
  </si>
  <si>
    <t>št. prostora: P8.3 HODNIK</t>
  </si>
  <si>
    <r>
      <t>P8.3_</t>
    </r>
    <r>
      <rPr>
        <b/>
        <sz val="10"/>
        <rFont val="Arial"/>
        <family val="2"/>
        <charset val="238"/>
      </rPr>
      <t>1</t>
    </r>
  </si>
  <si>
    <t>št. prostora: P8.5 GARDEROBA</t>
  </si>
  <si>
    <r>
      <t>P8.5_</t>
    </r>
    <r>
      <rPr>
        <b/>
        <sz val="10"/>
        <rFont val="Arial"/>
        <family val="2"/>
        <charset val="238"/>
      </rPr>
      <t>1</t>
    </r>
  </si>
  <si>
    <r>
      <t>P8.5_</t>
    </r>
    <r>
      <rPr>
        <b/>
        <sz val="10"/>
        <rFont val="Arial"/>
        <family val="2"/>
        <charset val="238"/>
      </rPr>
      <t>2</t>
    </r>
    <r>
      <rPr>
        <sz val="11"/>
        <color theme="1"/>
        <rFont val="Calibri"/>
        <family val="2"/>
        <charset val="238"/>
        <scheme val="minor"/>
      </rPr>
      <t/>
    </r>
  </si>
  <si>
    <r>
      <t>P8.5_</t>
    </r>
    <r>
      <rPr>
        <b/>
        <sz val="10"/>
        <rFont val="Arial"/>
        <family val="2"/>
        <charset val="238"/>
      </rPr>
      <t>3</t>
    </r>
  </si>
  <si>
    <r>
      <t>P8.5_</t>
    </r>
    <r>
      <rPr>
        <b/>
        <sz val="10"/>
        <rFont val="Arial"/>
        <family val="2"/>
        <charset val="238"/>
      </rPr>
      <t>4</t>
    </r>
    <r>
      <rPr>
        <sz val="11"/>
        <color theme="1"/>
        <rFont val="Calibri"/>
        <family val="2"/>
        <charset val="238"/>
        <scheme val="minor"/>
      </rPr>
      <t/>
    </r>
  </si>
  <si>
    <t>št. prostora: P8.7 TEHNIČNI PROSTOR, ČISTILKA</t>
  </si>
  <si>
    <r>
      <t>P8.7_</t>
    </r>
    <r>
      <rPr>
        <b/>
        <sz val="10"/>
        <rFont val="Arial"/>
        <family val="2"/>
        <charset val="238"/>
      </rPr>
      <t>1</t>
    </r>
  </si>
  <si>
    <r>
      <t>P8.7_</t>
    </r>
    <r>
      <rPr>
        <b/>
        <sz val="10"/>
        <rFont val="Arial"/>
        <family val="2"/>
        <charset val="238"/>
      </rPr>
      <t>3</t>
    </r>
  </si>
  <si>
    <r>
      <t>P8.7_</t>
    </r>
    <r>
      <rPr>
        <b/>
        <sz val="10"/>
        <rFont val="Arial"/>
        <family val="2"/>
        <charset val="238"/>
      </rPr>
      <t>4</t>
    </r>
  </si>
  <si>
    <r>
      <t>P8.7_</t>
    </r>
    <r>
      <rPr>
        <b/>
        <sz val="10"/>
        <rFont val="Arial"/>
        <family val="2"/>
        <charset val="238"/>
      </rPr>
      <t>6</t>
    </r>
  </si>
  <si>
    <t>št. prostora: P8.8 DELAVNICA</t>
  </si>
  <si>
    <r>
      <t>P8.8_</t>
    </r>
    <r>
      <rPr>
        <b/>
        <sz val="10"/>
        <rFont val="Arial"/>
        <family val="2"/>
        <charset val="238"/>
      </rPr>
      <t>1</t>
    </r>
  </si>
  <si>
    <r>
      <t>P8.8_</t>
    </r>
    <r>
      <rPr>
        <b/>
        <sz val="10"/>
        <rFont val="Arial"/>
        <family val="2"/>
        <charset val="238"/>
      </rPr>
      <t>2</t>
    </r>
    <r>
      <rPr>
        <sz val="11"/>
        <color theme="1"/>
        <rFont val="Calibri"/>
        <family val="2"/>
        <charset val="238"/>
        <scheme val="minor"/>
      </rPr>
      <t/>
    </r>
  </si>
  <si>
    <r>
      <t>P8.8_</t>
    </r>
    <r>
      <rPr>
        <b/>
        <sz val="10"/>
        <rFont val="Arial"/>
        <family val="2"/>
        <charset val="238"/>
      </rPr>
      <t>3</t>
    </r>
    <r>
      <rPr>
        <sz val="11"/>
        <color theme="1"/>
        <rFont val="Calibri"/>
        <family val="2"/>
        <charset val="238"/>
        <scheme val="minor"/>
      </rPr>
      <t/>
    </r>
  </si>
  <si>
    <r>
      <t>P8.8_</t>
    </r>
    <r>
      <rPr>
        <b/>
        <sz val="10"/>
        <rFont val="Arial"/>
        <family val="2"/>
        <charset val="238"/>
      </rPr>
      <t>4</t>
    </r>
    <r>
      <rPr>
        <sz val="11"/>
        <color theme="1"/>
        <rFont val="Calibri"/>
        <family val="2"/>
        <charset val="238"/>
        <scheme val="minor"/>
      </rPr>
      <t/>
    </r>
  </si>
  <si>
    <r>
      <t>P8.8_</t>
    </r>
    <r>
      <rPr>
        <b/>
        <sz val="10"/>
        <rFont val="Arial"/>
        <family val="2"/>
        <charset val="238"/>
      </rPr>
      <t>5</t>
    </r>
    <r>
      <rPr>
        <sz val="11"/>
        <color theme="1"/>
        <rFont val="Calibri"/>
        <family val="2"/>
        <charset val="238"/>
        <scheme val="minor"/>
      </rPr>
      <t/>
    </r>
  </si>
  <si>
    <r>
      <t>P8.8_</t>
    </r>
    <r>
      <rPr>
        <b/>
        <sz val="10"/>
        <rFont val="Arial"/>
        <family val="2"/>
        <charset val="238"/>
      </rPr>
      <t>6</t>
    </r>
    <r>
      <rPr>
        <sz val="11"/>
        <color theme="1"/>
        <rFont val="Calibri"/>
        <family val="2"/>
        <charset val="238"/>
        <scheme val="minor"/>
      </rPr>
      <t/>
    </r>
  </si>
  <si>
    <r>
      <t>P8.8_</t>
    </r>
    <r>
      <rPr>
        <b/>
        <sz val="10"/>
        <rFont val="Arial"/>
        <family val="2"/>
        <charset val="238"/>
      </rPr>
      <t>7</t>
    </r>
  </si>
  <si>
    <r>
      <t>P8.8_</t>
    </r>
    <r>
      <rPr>
        <b/>
        <sz val="10"/>
        <rFont val="Arial"/>
        <family val="2"/>
        <charset val="238"/>
      </rPr>
      <t>8</t>
    </r>
    <r>
      <rPr>
        <sz val="11"/>
        <color theme="1"/>
        <rFont val="Calibri"/>
        <family val="2"/>
        <charset val="238"/>
        <scheme val="minor"/>
      </rPr>
      <t/>
    </r>
  </si>
  <si>
    <t>št. prostora: P9.1 VODJA VRTCA</t>
  </si>
  <si>
    <r>
      <t>P9.1_</t>
    </r>
    <r>
      <rPr>
        <b/>
        <sz val="10"/>
        <rFont val="Arial"/>
        <family val="2"/>
        <charset val="238"/>
      </rPr>
      <t>1</t>
    </r>
  </si>
  <si>
    <r>
      <t>P9.1_</t>
    </r>
    <r>
      <rPr>
        <b/>
        <sz val="10"/>
        <rFont val="Arial"/>
        <family val="2"/>
        <charset val="238"/>
      </rPr>
      <t>2</t>
    </r>
    <r>
      <rPr>
        <sz val="11"/>
        <color theme="1"/>
        <rFont val="Calibri"/>
        <family val="2"/>
        <charset val="238"/>
        <scheme val="minor"/>
      </rPr>
      <t/>
    </r>
  </si>
  <si>
    <r>
      <t>P9.1_</t>
    </r>
    <r>
      <rPr>
        <b/>
        <sz val="10"/>
        <rFont val="Arial"/>
        <family val="2"/>
        <charset val="238"/>
      </rPr>
      <t>4</t>
    </r>
    <r>
      <rPr>
        <sz val="11"/>
        <color theme="1"/>
        <rFont val="Calibri"/>
        <family val="2"/>
        <charset val="238"/>
        <scheme val="minor"/>
      </rPr>
      <t/>
    </r>
  </si>
  <si>
    <r>
      <t>P9.1_</t>
    </r>
    <r>
      <rPr>
        <b/>
        <sz val="10"/>
        <rFont val="Arial"/>
        <family val="2"/>
        <charset val="238"/>
      </rPr>
      <t>5</t>
    </r>
    <r>
      <rPr>
        <sz val="11"/>
        <color theme="1"/>
        <rFont val="Calibri"/>
        <family val="2"/>
        <charset val="238"/>
        <scheme val="minor"/>
      </rPr>
      <t/>
    </r>
  </si>
  <si>
    <r>
      <t>P9.1_</t>
    </r>
    <r>
      <rPr>
        <b/>
        <sz val="10"/>
        <rFont val="Arial"/>
        <family val="2"/>
        <charset val="238"/>
      </rPr>
      <t>6</t>
    </r>
    <r>
      <rPr>
        <sz val="11"/>
        <color theme="1"/>
        <rFont val="Calibri"/>
        <family val="2"/>
        <charset val="238"/>
        <scheme val="minor"/>
      </rPr>
      <t/>
    </r>
  </si>
  <si>
    <r>
      <t>P9.1_</t>
    </r>
    <r>
      <rPr>
        <b/>
        <sz val="10"/>
        <rFont val="Arial"/>
        <family val="2"/>
        <charset val="238"/>
      </rPr>
      <t>7</t>
    </r>
    <r>
      <rPr>
        <sz val="11"/>
        <color theme="1"/>
        <rFont val="Calibri"/>
        <family val="2"/>
        <charset val="238"/>
        <scheme val="minor"/>
      </rPr>
      <t/>
    </r>
  </si>
  <si>
    <r>
      <t>P9.1_</t>
    </r>
    <r>
      <rPr>
        <b/>
        <sz val="10"/>
        <rFont val="Arial"/>
        <family val="2"/>
        <charset val="238"/>
      </rPr>
      <t>9</t>
    </r>
    <r>
      <rPr>
        <sz val="11"/>
        <color theme="1"/>
        <rFont val="Calibri"/>
        <family val="2"/>
        <charset val="238"/>
        <scheme val="minor"/>
      </rPr>
      <t/>
    </r>
  </si>
  <si>
    <r>
      <t>P9.1_</t>
    </r>
    <r>
      <rPr>
        <b/>
        <sz val="10"/>
        <rFont val="Arial"/>
        <family val="2"/>
        <charset val="238"/>
      </rPr>
      <t>10</t>
    </r>
    <r>
      <rPr>
        <sz val="11"/>
        <color theme="1"/>
        <rFont val="Calibri"/>
        <family val="2"/>
        <charset val="238"/>
        <scheme val="minor"/>
      </rPr>
      <t/>
    </r>
  </si>
  <si>
    <r>
      <t>P9.1_</t>
    </r>
    <r>
      <rPr>
        <b/>
        <sz val="10"/>
        <rFont val="Arial"/>
        <family val="2"/>
        <charset val="238"/>
      </rPr>
      <t>11</t>
    </r>
    <r>
      <rPr>
        <sz val="11"/>
        <color theme="1"/>
        <rFont val="Calibri"/>
        <family val="2"/>
        <charset val="238"/>
        <scheme val="minor"/>
      </rPr>
      <t/>
    </r>
  </si>
  <si>
    <r>
      <t>P9.1_</t>
    </r>
    <r>
      <rPr>
        <b/>
        <sz val="10"/>
        <rFont val="Arial"/>
        <family val="2"/>
        <charset val="238"/>
      </rPr>
      <t>12</t>
    </r>
    <r>
      <rPr>
        <sz val="11"/>
        <color theme="1"/>
        <rFont val="Calibri"/>
        <family val="2"/>
        <charset val="238"/>
        <scheme val="minor"/>
      </rPr>
      <t/>
    </r>
  </si>
  <si>
    <t>št. prostora: P9.2 PISARNA STROKOVNEGA DELAVCA</t>
  </si>
  <si>
    <r>
      <t>P9.2_</t>
    </r>
    <r>
      <rPr>
        <b/>
        <sz val="10"/>
        <rFont val="Arial"/>
        <family val="2"/>
        <charset val="238"/>
      </rPr>
      <t>1</t>
    </r>
  </si>
  <si>
    <r>
      <t>P9.2_</t>
    </r>
    <r>
      <rPr>
        <b/>
        <sz val="10"/>
        <rFont val="Arial"/>
        <family val="2"/>
        <charset val="238"/>
      </rPr>
      <t>2</t>
    </r>
    <r>
      <rPr>
        <sz val="11"/>
        <color theme="1"/>
        <rFont val="Calibri"/>
        <family val="2"/>
        <charset val="238"/>
        <scheme val="minor"/>
      </rPr>
      <t/>
    </r>
  </si>
  <si>
    <r>
      <t>P9.2_</t>
    </r>
    <r>
      <rPr>
        <b/>
        <sz val="10"/>
        <rFont val="Arial"/>
        <family val="2"/>
        <charset val="238"/>
      </rPr>
      <t>3</t>
    </r>
    <r>
      <rPr>
        <sz val="11"/>
        <color theme="1"/>
        <rFont val="Calibri"/>
        <family val="2"/>
        <charset val="238"/>
        <scheme val="minor"/>
      </rPr>
      <t/>
    </r>
  </si>
  <si>
    <r>
      <t>P9.2_</t>
    </r>
    <r>
      <rPr>
        <b/>
        <sz val="10"/>
        <rFont val="Arial"/>
        <family val="2"/>
        <charset val="238"/>
      </rPr>
      <t>4</t>
    </r>
    <r>
      <rPr>
        <sz val="11"/>
        <color theme="1"/>
        <rFont val="Calibri"/>
        <family val="2"/>
        <charset val="238"/>
        <scheme val="minor"/>
      </rPr>
      <t/>
    </r>
  </si>
  <si>
    <r>
      <t>P9.2_</t>
    </r>
    <r>
      <rPr>
        <b/>
        <sz val="10"/>
        <rFont val="Arial"/>
        <family val="2"/>
        <charset val="238"/>
      </rPr>
      <t>5</t>
    </r>
    <r>
      <rPr>
        <sz val="11"/>
        <color theme="1"/>
        <rFont val="Calibri"/>
        <family val="2"/>
        <charset val="238"/>
        <scheme val="minor"/>
      </rPr>
      <t/>
    </r>
  </si>
  <si>
    <r>
      <t>P9.2_</t>
    </r>
    <r>
      <rPr>
        <b/>
        <sz val="10"/>
        <rFont val="Arial"/>
        <family val="2"/>
        <charset val="238"/>
      </rPr>
      <t>6</t>
    </r>
    <r>
      <rPr>
        <sz val="11"/>
        <color theme="1"/>
        <rFont val="Calibri"/>
        <family val="2"/>
        <charset val="238"/>
        <scheme val="minor"/>
      </rPr>
      <t/>
    </r>
  </si>
  <si>
    <r>
      <t>P9.2_</t>
    </r>
    <r>
      <rPr>
        <b/>
        <sz val="10"/>
        <rFont val="Arial"/>
        <family val="2"/>
        <charset val="238"/>
      </rPr>
      <t>7</t>
    </r>
    <r>
      <rPr>
        <sz val="11"/>
        <color theme="1"/>
        <rFont val="Calibri"/>
        <family val="2"/>
        <charset val="238"/>
        <scheme val="minor"/>
      </rPr>
      <t/>
    </r>
  </si>
  <si>
    <r>
      <t>P9.2_</t>
    </r>
    <r>
      <rPr>
        <b/>
        <sz val="10"/>
        <rFont val="Arial"/>
        <family val="2"/>
        <charset val="238"/>
      </rPr>
      <t>8</t>
    </r>
    <r>
      <rPr>
        <sz val="11"/>
        <color theme="1"/>
        <rFont val="Calibri"/>
        <family val="2"/>
        <charset val="238"/>
        <scheme val="minor"/>
      </rPr>
      <t/>
    </r>
  </si>
  <si>
    <r>
      <t>P9.2_</t>
    </r>
    <r>
      <rPr>
        <b/>
        <sz val="10"/>
        <rFont val="Arial"/>
        <family val="2"/>
        <charset val="238"/>
      </rPr>
      <t>9</t>
    </r>
    <r>
      <rPr>
        <sz val="11"/>
        <color theme="1"/>
        <rFont val="Calibri"/>
        <family val="2"/>
        <charset val="238"/>
        <scheme val="minor"/>
      </rPr>
      <t/>
    </r>
  </si>
  <si>
    <t>št. prostora: P9.3 HODNIK</t>
  </si>
  <si>
    <r>
      <t>P9.3_</t>
    </r>
    <r>
      <rPr>
        <b/>
        <sz val="10"/>
        <rFont val="Arial"/>
        <family val="2"/>
        <charset val="238"/>
      </rPr>
      <t>1</t>
    </r>
  </si>
  <si>
    <t>št. prostora: P9.4 GARDEROBA</t>
  </si>
  <si>
    <r>
      <t>P9.4_</t>
    </r>
    <r>
      <rPr>
        <b/>
        <sz val="10"/>
        <rFont val="Arial"/>
        <family val="2"/>
        <charset val="238"/>
      </rPr>
      <t>1</t>
    </r>
  </si>
  <si>
    <t>št. prostora: P9.6 SKUPNI PROSTOR ZAPOSLENIH</t>
  </si>
  <si>
    <r>
      <t>P9.6_</t>
    </r>
    <r>
      <rPr>
        <b/>
        <sz val="10"/>
        <rFont val="Arial"/>
        <family val="2"/>
        <charset val="238"/>
      </rPr>
      <t>1</t>
    </r>
  </si>
  <si>
    <r>
      <t>P9.6_</t>
    </r>
    <r>
      <rPr>
        <b/>
        <sz val="10"/>
        <rFont val="Arial"/>
        <family val="2"/>
        <charset val="238"/>
      </rPr>
      <t>2</t>
    </r>
    <r>
      <rPr>
        <sz val="11"/>
        <color theme="1"/>
        <rFont val="Calibri"/>
        <family val="2"/>
        <charset val="238"/>
        <scheme val="minor"/>
      </rPr>
      <t/>
    </r>
  </si>
  <si>
    <r>
      <t>P9.6_</t>
    </r>
    <r>
      <rPr>
        <b/>
        <sz val="10"/>
        <rFont val="Arial"/>
        <family val="2"/>
        <charset val="238"/>
      </rPr>
      <t>3</t>
    </r>
    <r>
      <rPr>
        <sz val="11"/>
        <color theme="1"/>
        <rFont val="Calibri"/>
        <family val="2"/>
        <charset val="238"/>
        <scheme val="minor"/>
      </rPr>
      <t/>
    </r>
  </si>
  <si>
    <r>
      <t>P9.6_</t>
    </r>
    <r>
      <rPr>
        <b/>
        <sz val="10"/>
        <rFont val="Arial"/>
        <family val="2"/>
        <charset val="238"/>
      </rPr>
      <t>4</t>
    </r>
    <r>
      <rPr>
        <sz val="11"/>
        <color theme="1"/>
        <rFont val="Calibri"/>
        <family val="2"/>
        <charset val="238"/>
        <scheme val="minor"/>
      </rPr>
      <t/>
    </r>
  </si>
  <si>
    <r>
      <t>P9.6_</t>
    </r>
    <r>
      <rPr>
        <b/>
        <sz val="10"/>
        <rFont val="Arial"/>
        <family val="2"/>
        <charset val="238"/>
      </rPr>
      <t>5</t>
    </r>
    <r>
      <rPr>
        <sz val="11"/>
        <color theme="1"/>
        <rFont val="Calibri"/>
        <family val="2"/>
        <charset val="238"/>
        <scheme val="minor"/>
      </rPr>
      <t/>
    </r>
  </si>
  <si>
    <r>
      <t>P9.6_</t>
    </r>
    <r>
      <rPr>
        <b/>
        <sz val="10"/>
        <rFont val="Arial"/>
        <family val="2"/>
        <charset val="238"/>
      </rPr>
      <t>6</t>
    </r>
    <r>
      <rPr>
        <sz val="11"/>
        <color theme="1"/>
        <rFont val="Calibri"/>
        <family val="2"/>
        <charset val="238"/>
        <scheme val="minor"/>
      </rPr>
      <t/>
    </r>
  </si>
  <si>
    <r>
      <t>P9.6_</t>
    </r>
    <r>
      <rPr>
        <b/>
        <sz val="10"/>
        <rFont val="Arial"/>
        <family val="2"/>
        <charset val="238"/>
      </rPr>
      <t>7</t>
    </r>
    <r>
      <rPr>
        <sz val="11"/>
        <color theme="1"/>
        <rFont val="Calibri"/>
        <family val="2"/>
        <charset val="238"/>
        <scheme val="minor"/>
      </rPr>
      <t/>
    </r>
  </si>
  <si>
    <r>
      <t>P9.6_</t>
    </r>
    <r>
      <rPr>
        <b/>
        <sz val="10"/>
        <rFont val="Arial"/>
        <family val="2"/>
        <charset val="238"/>
      </rPr>
      <t>8</t>
    </r>
    <r>
      <rPr>
        <sz val="11"/>
        <color theme="1"/>
        <rFont val="Calibri"/>
        <family val="2"/>
        <charset val="238"/>
        <scheme val="minor"/>
      </rPr>
      <t/>
    </r>
  </si>
  <si>
    <r>
      <t>P9.6_</t>
    </r>
    <r>
      <rPr>
        <b/>
        <sz val="10"/>
        <rFont val="Arial"/>
        <family val="2"/>
        <charset val="238"/>
      </rPr>
      <t>11</t>
    </r>
    <r>
      <rPr>
        <sz val="11"/>
        <color theme="1"/>
        <rFont val="Calibri"/>
        <family val="2"/>
        <charset val="238"/>
        <scheme val="minor"/>
      </rPr>
      <t/>
    </r>
  </si>
  <si>
    <r>
      <t>P9.6_</t>
    </r>
    <r>
      <rPr>
        <b/>
        <sz val="10"/>
        <rFont val="Arial"/>
        <family val="2"/>
        <charset val="238"/>
      </rPr>
      <t>12</t>
    </r>
    <r>
      <rPr>
        <sz val="11"/>
        <color theme="1"/>
        <rFont val="Calibri"/>
        <family val="2"/>
        <charset val="238"/>
        <scheme val="minor"/>
      </rPr>
      <t/>
    </r>
  </si>
  <si>
    <r>
      <t>P9.6_</t>
    </r>
    <r>
      <rPr>
        <b/>
        <sz val="10"/>
        <rFont val="Arial"/>
        <family val="2"/>
        <charset val="238"/>
      </rPr>
      <t>14</t>
    </r>
    <r>
      <rPr>
        <sz val="11"/>
        <color theme="1"/>
        <rFont val="Calibri"/>
        <family val="2"/>
        <charset val="238"/>
        <scheme val="minor"/>
      </rPr>
      <t/>
    </r>
  </si>
  <si>
    <r>
      <t>P9.6_</t>
    </r>
    <r>
      <rPr>
        <b/>
        <sz val="10"/>
        <rFont val="Arial"/>
        <family val="2"/>
        <charset val="238"/>
      </rPr>
      <t>15</t>
    </r>
    <r>
      <rPr>
        <sz val="11"/>
        <color theme="1"/>
        <rFont val="Calibri"/>
        <family val="2"/>
        <charset val="238"/>
        <scheme val="minor"/>
      </rPr>
      <t/>
    </r>
  </si>
  <si>
    <r>
      <t>P9.6_</t>
    </r>
    <r>
      <rPr>
        <b/>
        <sz val="10"/>
        <rFont val="Arial"/>
        <family val="2"/>
        <charset val="238"/>
      </rPr>
      <t>16</t>
    </r>
    <r>
      <rPr>
        <sz val="11"/>
        <color theme="1"/>
        <rFont val="Calibri"/>
        <family val="2"/>
        <charset val="238"/>
        <scheme val="minor"/>
      </rPr>
      <t/>
    </r>
  </si>
  <si>
    <r>
      <t>P9.6_</t>
    </r>
    <r>
      <rPr>
        <b/>
        <sz val="10"/>
        <rFont val="Arial"/>
        <family val="2"/>
        <charset val="238"/>
      </rPr>
      <t>20</t>
    </r>
    <r>
      <rPr>
        <sz val="11"/>
        <color theme="1"/>
        <rFont val="Calibri"/>
        <family val="2"/>
        <charset val="238"/>
        <scheme val="minor"/>
      </rPr>
      <t/>
    </r>
  </si>
  <si>
    <t>št. prostora: M1.2 SANITARIJE</t>
  </si>
  <si>
    <r>
      <t>M1.2_</t>
    </r>
    <r>
      <rPr>
        <b/>
        <sz val="10"/>
        <rFont val="Arial"/>
        <family val="2"/>
        <charset val="238"/>
      </rPr>
      <t>1</t>
    </r>
  </si>
  <si>
    <r>
      <t>M1.2_</t>
    </r>
    <r>
      <rPr>
        <b/>
        <sz val="10"/>
        <rFont val="Arial"/>
        <family val="2"/>
        <charset val="238"/>
      </rPr>
      <t>2</t>
    </r>
    <r>
      <rPr>
        <sz val="11"/>
        <color theme="1"/>
        <rFont val="Calibri"/>
        <family val="2"/>
        <charset val="238"/>
        <scheme val="minor"/>
      </rPr>
      <t/>
    </r>
  </si>
  <si>
    <r>
      <t>M1.2_</t>
    </r>
    <r>
      <rPr>
        <b/>
        <sz val="10"/>
        <rFont val="Arial"/>
        <family val="2"/>
        <charset val="238"/>
      </rPr>
      <t>3</t>
    </r>
  </si>
  <si>
    <r>
      <t>M1.2_</t>
    </r>
    <r>
      <rPr>
        <b/>
        <sz val="10"/>
        <rFont val="Arial"/>
        <family val="2"/>
        <charset val="238"/>
      </rPr>
      <t>4</t>
    </r>
    <r>
      <rPr>
        <sz val="11"/>
        <color theme="1"/>
        <rFont val="Calibri"/>
        <family val="2"/>
        <charset val="238"/>
        <scheme val="minor"/>
      </rPr>
      <t/>
    </r>
  </si>
  <si>
    <t>št. prostora: M1.1 DODATNI PROSTOR</t>
  </si>
  <si>
    <r>
      <t>M1.1_</t>
    </r>
    <r>
      <rPr>
        <b/>
        <sz val="10"/>
        <rFont val="Arial"/>
        <family val="2"/>
        <charset val="238"/>
      </rPr>
      <t>1</t>
    </r>
  </si>
  <si>
    <r>
      <t>M1.1_</t>
    </r>
    <r>
      <rPr>
        <b/>
        <sz val="10"/>
        <rFont val="Arial"/>
        <family val="2"/>
        <charset val="238"/>
      </rPr>
      <t>2</t>
    </r>
    <r>
      <rPr>
        <sz val="11"/>
        <color theme="1"/>
        <rFont val="Calibri"/>
        <family val="2"/>
        <charset val="238"/>
        <scheme val="minor"/>
      </rPr>
      <t/>
    </r>
  </si>
  <si>
    <r>
      <t>M1.1_</t>
    </r>
    <r>
      <rPr>
        <b/>
        <sz val="10"/>
        <rFont val="Arial"/>
        <family val="2"/>
        <charset val="238"/>
      </rPr>
      <t>3</t>
    </r>
    <r>
      <rPr>
        <sz val="11"/>
        <color theme="1"/>
        <rFont val="Calibri"/>
        <family val="2"/>
        <charset val="238"/>
        <scheme val="minor"/>
      </rPr>
      <t/>
    </r>
  </si>
  <si>
    <r>
      <t>M1.1_</t>
    </r>
    <r>
      <rPr>
        <b/>
        <sz val="10"/>
        <rFont val="Arial"/>
        <family val="2"/>
        <charset val="238"/>
      </rPr>
      <t>4</t>
    </r>
    <r>
      <rPr>
        <sz val="11"/>
        <color theme="1"/>
        <rFont val="Calibri"/>
        <family val="2"/>
        <charset val="238"/>
        <scheme val="minor"/>
      </rPr>
      <t/>
    </r>
  </si>
  <si>
    <r>
      <t>M1.1_</t>
    </r>
    <r>
      <rPr>
        <b/>
        <sz val="10"/>
        <rFont val="Arial"/>
        <family val="2"/>
        <charset val="238"/>
      </rPr>
      <t>5</t>
    </r>
    <r>
      <rPr>
        <sz val="11"/>
        <color theme="1"/>
        <rFont val="Calibri"/>
        <family val="2"/>
        <charset val="238"/>
        <scheme val="minor"/>
      </rPr>
      <t/>
    </r>
  </si>
  <si>
    <r>
      <t>M1.1_</t>
    </r>
    <r>
      <rPr>
        <b/>
        <sz val="10"/>
        <rFont val="Arial"/>
        <family val="2"/>
        <charset val="238"/>
      </rPr>
      <t>6</t>
    </r>
    <r>
      <rPr>
        <sz val="11"/>
        <color theme="1"/>
        <rFont val="Calibri"/>
        <family val="2"/>
        <charset val="238"/>
        <scheme val="minor"/>
      </rPr>
      <t/>
    </r>
  </si>
  <si>
    <r>
      <t>M1.1_</t>
    </r>
    <r>
      <rPr>
        <b/>
        <sz val="10"/>
        <rFont val="Arial"/>
        <family val="2"/>
        <charset val="238"/>
      </rPr>
      <t>7</t>
    </r>
    <r>
      <rPr>
        <sz val="11"/>
        <color theme="1"/>
        <rFont val="Calibri"/>
        <family val="2"/>
        <charset val="238"/>
        <scheme val="minor"/>
      </rPr>
      <t/>
    </r>
  </si>
  <si>
    <r>
      <t>M1.1_</t>
    </r>
    <r>
      <rPr>
        <b/>
        <sz val="10"/>
        <rFont val="Arial"/>
        <family val="2"/>
        <charset val="238"/>
      </rPr>
      <t>10</t>
    </r>
  </si>
  <si>
    <r>
      <t>M1.1_</t>
    </r>
    <r>
      <rPr>
        <b/>
        <sz val="10"/>
        <rFont val="Arial"/>
        <family val="2"/>
        <charset val="238"/>
      </rPr>
      <t>14</t>
    </r>
    <r>
      <rPr>
        <sz val="11"/>
        <color theme="1"/>
        <rFont val="Calibri"/>
        <family val="2"/>
        <charset val="238"/>
        <scheme val="minor"/>
      </rPr>
      <t/>
    </r>
  </si>
  <si>
    <r>
      <t>M1.1_</t>
    </r>
    <r>
      <rPr>
        <b/>
        <sz val="10"/>
        <rFont val="Arial"/>
        <family val="2"/>
        <charset val="238"/>
      </rPr>
      <t>16</t>
    </r>
    <r>
      <rPr>
        <sz val="11"/>
        <color theme="1"/>
        <rFont val="Calibri"/>
        <family val="2"/>
        <charset val="238"/>
        <scheme val="minor"/>
      </rPr>
      <t/>
    </r>
  </si>
  <si>
    <r>
      <t>M1.1_</t>
    </r>
    <r>
      <rPr>
        <b/>
        <sz val="10"/>
        <rFont val="Arial"/>
        <family val="2"/>
        <charset val="238"/>
      </rPr>
      <t>17</t>
    </r>
    <r>
      <rPr>
        <sz val="11"/>
        <color theme="1"/>
        <rFont val="Calibri"/>
        <family val="2"/>
        <charset val="238"/>
        <scheme val="minor"/>
      </rPr>
      <t/>
    </r>
  </si>
  <si>
    <r>
      <t>M1.1_</t>
    </r>
    <r>
      <rPr>
        <b/>
        <sz val="10"/>
        <rFont val="Arial"/>
        <family val="2"/>
        <charset val="238"/>
      </rPr>
      <t>23</t>
    </r>
  </si>
  <si>
    <t>št. prostora: M0.2 DODATNI PROSTOR ZA IGRO / GALERIJA</t>
  </si>
  <si>
    <r>
      <t>M0.2_</t>
    </r>
    <r>
      <rPr>
        <b/>
        <sz val="10"/>
        <rFont val="Arial"/>
        <family val="2"/>
        <charset val="238"/>
      </rPr>
      <t>1</t>
    </r>
  </si>
  <si>
    <t>št. prostora: M0.3 DODATNI PROSTOR ZA IGRALA</t>
  </si>
  <si>
    <t xml:space="preserve">Dobava in montaža pohištvene opreme za vrtec Senovo.
OPIS POHIŠTVENE OPREME IN MATERIALOV (velja za vse sklope v vrtcu):
</t>
  </si>
  <si>
    <t>likalnik parna postaja (kot npr. ROWENTA Silence Steam DG8996F0)</t>
  </si>
  <si>
    <t>zmogljivi laserski tiskalnik A4 s karakteristikami kot npr. tiskalnik HP Aio tiskalnik Officejet Pro 8720  ali večfunkcijska laserska naprava HP LJ  M436dn</t>
  </si>
  <si>
    <t>Večfunkcijska naprava HP Officejet Pro 6960 (J7K33A) za svetovalno službo</t>
  </si>
  <si>
    <t>Profesionalni zaslon na dotik/ mobilni (kot npr. SHARP PN-60TB3)</t>
  </si>
  <si>
    <t>čistilni stroj (ko npr. Discomatic Tango Wetrok). Oblikovan za čiščenje tudi težko dostopnih površin (pod mizo, pod klopjo). Oprema vključuje krtačo super najlon, sesalno šobo, vgrajen polnilnik.</t>
  </si>
  <si>
    <t>profesionalni zaslon/ stenska montaža/večnamenski prostor(kot npr. SHARP PN-H701 ali Philips 65BDL4050D/00).  Ali kot  Televizor LG OLED65B8PLA 165 cm (65'') 4K UHD Smart OLED TV</t>
  </si>
  <si>
    <t>stol fotelj v obliki školjke oblazinjen v kvalitetnem blagu (bež barve po vzorcu dobavitelja)</t>
  </si>
  <si>
    <t>stol konferenčni oblazinjen kot npr. Škerjanec ISO, oblazinjenje mikro tkanina bež barve po vzorcu dobavitelja</t>
  </si>
  <si>
    <t>Garderoba zidna lesena, polica s prekati zgoraj, spodaj obešalniki-dvojni. Masivna bukova plošča kot klop, spodaj polica s prekati za copate za 6 otrok (skupaj za 36 otrok), s kovinskim podstavkom za čevlje, kot npr ATLAS OPREMA št. 10, 120 x 35 cm</t>
  </si>
  <si>
    <r>
      <t xml:space="preserve">Garderoba zidna lesena, polica s prekati zgoraj, spodaj obešalniki-dvojni. Masivna bukova plošča kot klop, spodaj polica s prekati za copate za </t>
    </r>
    <r>
      <rPr>
        <b/>
        <sz val="10"/>
        <color theme="1"/>
        <rFont val="Arial"/>
        <family val="2"/>
      </rPr>
      <t>7</t>
    </r>
    <r>
      <rPr>
        <sz val="10"/>
        <color theme="1"/>
        <rFont val="Arial"/>
        <family val="2"/>
        <charset val="238"/>
      </rPr>
      <t xml:space="preserve"> otrok (skupaj za 7 otrok), s kovinskim podstavkom za čevlje, kot npr ATLAS OPREMA št. 10, </t>
    </r>
    <r>
      <rPr>
        <b/>
        <sz val="10"/>
        <color theme="1"/>
        <rFont val="Arial"/>
        <family val="2"/>
      </rPr>
      <t>140</t>
    </r>
    <r>
      <rPr>
        <sz val="10"/>
        <color theme="1"/>
        <rFont val="Arial"/>
        <family val="2"/>
        <charset val="238"/>
      </rPr>
      <t xml:space="preserve"> x 35 cm</t>
    </r>
  </si>
  <si>
    <r>
      <t>P0.13_</t>
    </r>
    <r>
      <rPr>
        <b/>
        <sz val="10"/>
        <rFont val="Arial"/>
        <family val="2"/>
      </rPr>
      <t>3</t>
    </r>
  </si>
  <si>
    <t>P0.13_6</t>
  </si>
  <si>
    <r>
      <t>P0.13_</t>
    </r>
    <r>
      <rPr>
        <b/>
        <sz val="10"/>
        <rFont val="Arial"/>
        <family val="2"/>
        <charset val="238"/>
      </rPr>
      <t>7</t>
    </r>
  </si>
  <si>
    <r>
      <t>P0.13_</t>
    </r>
    <r>
      <rPr>
        <b/>
        <sz val="10"/>
        <rFont val="Arial"/>
        <family val="2"/>
        <charset val="238"/>
      </rPr>
      <t>2.1</t>
    </r>
  </si>
  <si>
    <r>
      <t>P0.13_</t>
    </r>
    <r>
      <rPr>
        <b/>
        <sz val="10"/>
        <rFont val="Arial"/>
        <family val="2"/>
        <charset val="238"/>
      </rPr>
      <t>2.2</t>
    </r>
  </si>
  <si>
    <t>Garderoba zidna lesena, polica s prekati zgoraj, spodaj obešalniki-dvojni. Masivna bukova plošča kot klop, spodaj polica s prekati za copate za 6 otrok (skupaj za 12 otrok), s kovinskim podstavkom za čevlje, kot npr ATLAS OPREMA št. 10, 120 x 35 cm</t>
  </si>
  <si>
    <t>miza za vzgojiteljico lesena s pomičnim predalnikom, 3X predal, zaklepanje 120x60x75 cm</t>
  </si>
  <si>
    <t>viseča omarica s polico zaprta 100x40x60 cm</t>
  </si>
  <si>
    <r>
      <t>omara visoka zgoraj z vrati in ključavnico, spodaj odprta s policami 100x60x</t>
    </r>
    <r>
      <rPr>
        <b/>
        <sz val="10"/>
        <color theme="1"/>
        <rFont val="Arial"/>
        <family val="2"/>
      </rPr>
      <t>240</t>
    </r>
    <r>
      <rPr>
        <sz val="10"/>
        <color theme="1"/>
        <rFont val="Arial"/>
        <family val="2"/>
        <charset val="238"/>
      </rPr>
      <t>, kot npr. ATLAS OPREMA št. 46 z dodatno zaprto omarico zgoraj</t>
    </r>
  </si>
  <si>
    <t>omarica nizka zaprta, s policami 100x40x100</t>
  </si>
  <si>
    <r>
      <t>P1.1_</t>
    </r>
    <r>
      <rPr>
        <b/>
        <sz val="10"/>
        <rFont val="Arial"/>
        <family val="2"/>
        <charset val="238"/>
      </rPr>
      <t>21.1</t>
    </r>
  </si>
  <si>
    <t>omarica nizka odprta z vodili za tipske PVC pladnje različnih globin 100x45x100</t>
  </si>
  <si>
    <r>
      <t>P1.1_</t>
    </r>
    <r>
      <rPr>
        <b/>
        <sz val="10"/>
        <rFont val="Arial"/>
        <family val="2"/>
        <charset val="238"/>
      </rPr>
      <t>21.2</t>
    </r>
  </si>
  <si>
    <r>
      <t>P1.1_</t>
    </r>
    <r>
      <rPr>
        <b/>
        <sz val="10"/>
        <rFont val="Arial"/>
        <family val="2"/>
        <charset val="238"/>
      </rPr>
      <t>30.1</t>
    </r>
  </si>
  <si>
    <r>
      <t>P1.1_</t>
    </r>
    <r>
      <rPr>
        <b/>
        <sz val="10"/>
        <rFont val="Arial"/>
        <family val="2"/>
        <charset val="238"/>
      </rPr>
      <t>30.2</t>
    </r>
  </si>
  <si>
    <r>
      <t>P1.1_</t>
    </r>
    <r>
      <rPr>
        <b/>
        <sz val="10"/>
        <rFont val="Arial"/>
        <family val="2"/>
        <charset val="238"/>
      </rPr>
      <t>30.3</t>
    </r>
  </si>
  <si>
    <r>
      <t>P1.1_</t>
    </r>
    <r>
      <rPr>
        <b/>
        <sz val="10"/>
        <rFont val="Arial"/>
        <family val="2"/>
        <charset val="238"/>
      </rPr>
      <t>30.4</t>
    </r>
  </si>
  <si>
    <t>PVC  pladenj 312x427x75 mm, kot npr. ATLAS OPREMA št. 62 SHALLOW</t>
  </si>
  <si>
    <t>PVC  pladenj 312x427x150 mm, kot npr. ATLAS OPREMA št. 62 DEEP</t>
  </si>
  <si>
    <t>PVC  pladenj 312x431x225 mm, kot npr. ATLAS OPREMA št. 62 EXTRA DEEP</t>
  </si>
  <si>
    <t>PVC  pladenj 312x431x300 mm, kot npr. ATLAS OPREMA št. 62 JUMBO</t>
  </si>
  <si>
    <t>mobilna omarica vključno s pladnji, 70x45x70, kot npr. ATLAS OPREMA št. 50</t>
  </si>
  <si>
    <r>
      <t>P1.1_</t>
    </r>
    <r>
      <rPr>
        <b/>
        <sz val="10"/>
        <rFont val="Arial"/>
        <family val="2"/>
        <charset val="238"/>
      </rPr>
      <t>28</t>
    </r>
  </si>
  <si>
    <t>omarica - satje s 24 prekati100x40x100, kot npr. ATLAS OPREMA št. 39</t>
  </si>
  <si>
    <t>viseča zaprta omarica 45x30x30</t>
  </si>
  <si>
    <t>večnamenski voziček za pripomočke s premakljivo polico 105x40x88, kot npr. ATLAS OPREMA št. 35</t>
  </si>
  <si>
    <r>
      <t>P1.1_</t>
    </r>
    <r>
      <rPr>
        <b/>
        <sz val="10"/>
        <rFont val="Arial"/>
        <family val="2"/>
        <charset val="238"/>
      </rPr>
      <t>32</t>
    </r>
  </si>
  <si>
    <t>Nizka zaprta omarica s policami, (80x40x90 cm).</t>
  </si>
  <si>
    <r>
      <t>P2.1_</t>
    </r>
    <r>
      <rPr>
        <b/>
        <sz val="10"/>
        <rFont val="Arial"/>
        <family val="2"/>
        <charset val="238"/>
      </rPr>
      <t>16.1</t>
    </r>
  </si>
  <si>
    <r>
      <t>P2.1_</t>
    </r>
    <r>
      <rPr>
        <b/>
        <sz val="10"/>
        <rFont val="Arial"/>
        <family val="2"/>
        <charset val="238"/>
      </rPr>
      <t>16.2</t>
    </r>
  </si>
  <si>
    <r>
      <t>P2.1_</t>
    </r>
    <r>
      <rPr>
        <b/>
        <sz val="10"/>
        <rFont val="Arial"/>
        <family val="2"/>
        <charset val="238"/>
      </rPr>
      <t>15</t>
    </r>
  </si>
  <si>
    <t>omarica nizka s policami odprta, dimenzije primene za tipske PVC pladnje različnih globin 100x45x100</t>
  </si>
  <si>
    <t>omarica nizka s policami odprta, dimenzije primene za tipske PVC pladnje različnih globin 100x45x150</t>
  </si>
  <si>
    <t>kotiček kuhinja, štiridelni komplet, štedilnik, pom. korito, hladilnik, regal, kot npr. ATLAS OPREMA št. 29</t>
  </si>
  <si>
    <t>mobilni kotiček za igro z vlogami, dvostranski, z ogledalom105x50x120, kot npr. ATLAS OPREMA št. 37</t>
  </si>
  <si>
    <r>
      <t>P2.1_</t>
    </r>
    <r>
      <rPr>
        <b/>
        <sz val="10"/>
        <rFont val="Arial"/>
        <family val="2"/>
        <charset val="238"/>
      </rPr>
      <t>25.1</t>
    </r>
  </si>
  <si>
    <r>
      <t>P2.1_</t>
    </r>
    <r>
      <rPr>
        <b/>
        <sz val="10"/>
        <rFont val="Arial"/>
        <family val="2"/>
        <charset val="238"/>
      </rPr>
      <t>25.2</t>
    </r>
  </si>
  <si>
    <r>
      <t>P2.1_</t>
    </r>
    <r>
      <rPr>
        <b/>
        <sz val="10"/>
        <rFont val="Arial"/>
        <family val="2"/>
        <charset val="238"/>
      </rPr>
      <t>25.3</t>
    </r>
  </si>
  <si>
    <r>
      <t>P2.1_</t>
    </r>
    <r>
      <rPr>
        <b/>
        <sz val="10"/>
        <rFont val="Arial"/>
        <family val="2"/>
        <charset val="238"/>
      </rPr>
      <t>25.4</t>
    </r>
  </si>
  <si>
    <r>
      <t>P2.1_</t>
    </r>
    <r>
      <rPr>
        <b/>
        <sz val="10"/>
        <rFont val="Arial"/>
        <family val="2"/>
        <charset val="238"/>
      </rPr>
      <t>24</t>
    </r>
  </si>
  <si>
    <r>
      <t>P2.1_</t>
    </r>
    <r>
      <rPr>
        <b/>
        <sz val="10"/>
        <rFont val="Arial"/>
        <family val="2"/>
        <charset val="238"/>
      </rPr>
      <t>22</t>
    </r>
  </si>
  <si>
    <r>
      <t>P2.1_</t>
    </r>
    <r>
      <rPr>
        <b/>
        <sz val="10"/>
        <rFont val="Arial"/>
        <family val="2"/>
        <charset val="238"/>
      </rPr>
      <t>30</t>
    </r>
  </si>
  <si>
    <r>
      <t>P2.1_</t>
    </r>
    <r>
      <rPr>
        <b/>
        <sz val="10"/>
        <rFont val="Arial"/>
        <family val="2"/>
        <charset val="238"/>
      </rPr>
      <t>20</t>
    </r>
  </si>
  <si>
    <t>št. prostora: P3.1 IGRALNICA (II. starostno obdobje)</t>
  </si>
  <si>
    <r>
      <t>P2.1_</t>
    </r>
    <r>
      <rPr>
        <b/>
        <sz val="10"/>
        <rFont val="Arial"/>
        <family val="2"/>
        <charset val="238"/>
      </rPr>
      <t>8</t>
    </r>
  </si>
  <si>
    <r>
      <t>P2.1_</t>
    </r>
    <r>
      <rPr>
        <b/>
        <sz val="10"/>
        <rFont val="Arial"/>
        <family val="2"/>
        <charset val="238"/>
      </rPr>
      <t>9</t>
    </r>
  </si>
  <si>
    <r>
      <t>P2.1_</t>
    </r>
    <r>
      <rPr>
        <b/>
        <sz val="10"/>
        <rFont val="Arial"/>
        <family val="2"/>
        <charset val="238"/>
      </rPr>
      <t>11</t>
    </r>
  </si>
  <si>
    <r>
      <t>P3.1_</t>
    </r>
    <r>
      <rPr>
        <b/>
        <sz val="10"/>
        <rFont val="Arial"/>
        <family val="2"/>
        <charset val="238"/>
      </rPr>
      <t>8</t>
    </r>
  </si>
  <si>
    <t>P3.1_9</t>
  </si>
  <si>
    <r>
      <t>P3.1_</t>
    </r>
    <r>
      <rPr>
        <b/>
        <sz val="10"/>
        <rFont val="Arial"/>
        <family val="2"/>
        <charset val="238"/>
      </rPr>
      <t>11</t>
    </r>
  </si>
  <si>
    <r>
      <t>P3.1_</t>
    </r>
    <r>
      <rPr>
        <b/>
        <sz val="10"/>
        <rFont val="Arial"/>
        <family val="2"/>
        <charset val="238"/>
      </rPr>
      <t>17.1</t>
    </r>
  </si>
  <si>
    <t xml:space="preserve">kotni element s policami, h=77 cm, kot npr. ATLAS OPREMA št. 43 </t>
  </si>
  <si>
    <t xml:space="preserve">kotni element s policami, h=100 cm, kot npr. ATLAS OPREMA št. 43 </t>
  </si>
  <si>
    <r>
      <t>P3.1_</t>
    </r>
    <r>
      <rPr>
        <b/>
        <sz val="10"/>
        <rFont val="Arial"/>
        <family val="2"/>
        <charset val="238"/>
      </rPr>
      <t>17.2</t>
    </r>
  </si>
  <si>
    <r>
      <t>P3.1_</t>
    </r>
    <r>
      <rPr>
        <b/>
        <sz val="10"/>
        <rFont val="Arial"/>
        <family val="2"/>
        <charset val="238"/>
      </rPr>
      <t>18.1</t>
    </r>
  </si>
  <si>
    <r>
      <t>P3.1_</t>
    </r>
    <r>
      <rPr>
        <b/>
        <sz val="10"/>
        <rFont val="Arial"/>
        <family val="2"/>
        <charset val="238"/>
      </rPr>
      <t>18.2</t>
    </r>
  </si>
  <si>
    <r>
      <t>P3.1_</t>
    </r>
    <r>
      <rPr>
        <b/>
        <sz val="10"/>
        <rFont val="Arial"/>
        <family val="2"/>
        <charset val="238"/>
      </rPr>
      <t>17.3</t>
    </r>
  </si>
  <si>
    <r>
      <t xml:space="preserve">omarica nizka s policami </t>
    </r>
    <r>
      <rPr>
        <b/>
        <sz val="10"/>
        <color theme="1"/>
        <rFont val="Arial"/>
        <family val="2"/>
      </rPr>
      <t>zaprta</t>
    </r>
    <r>
      <rPr>
        <sz val="10"/>
        <color theme="1"/>
        <rFont val="Arial"/>
        <family val="2"/>
        <charset val="238"/>
      </rPr>
      <t xml:space="preserve"> 100x40x</t>
    </r>
    <r>
      <rPr>
        <b/>
        <sz val="10"/>
        <color theme="1"/>
        <rFont val="Arial"/>
        <family val="2"/>
      </rPr>
      <t>100</t>
    </r>
    <r>
      <rPr>
        <sz val="10"/>
        <color theme="1"/>
        <rFont val="Arial"/>
        <family val="2"/>
        <charset val="238"/>
      </rPr>
      <t>, kot npr. ATLAS OPREMA št. 40</t>
    </r>
  </si>
  <si>
    <r>
      <t>omarica nizka s policami odprta, dimenzije primene za tipske PVC pladnje različnih globin 100x</t>
    </r>
    <r>
      <rPr>
        <b/>
        <sz val="10"/>
        <color theme="1"/>
        <rFont val="Arial"/>
        <family val="2"/>
      </rPr>
      <t>45</t>
    </r>
    <r>
      <rPr>
        <sz val="10"/>
        <color theme="1"/>
        <rFont val="Arial"/>
        <family val="2"/>
        <charset val="238"/>
      </rPr>
      <t>x</t>
    </r>
    <r>
      <rPr>
        <b/>
        <sz val="10"/>
        <color theme="1"/>
        <rFont val="Arial"/>
        <family val="2"/>
      </rPr>
      <t>77</t>
    </r>
  </si>
  <si>
    <r>
      <t>omarica nizka s policami odprta, dimenzije primene za tipske PVC pladnje različnih globin 100x</t>
    </r>
    <r>
      <rPr>
        <b/>
        <sz val="10"/>
        <color theme="1"/>
        <rFont val="Arial"/>
        <family val="2"/>
      </rPr>
      <t>45</t>
    </r>
    <r>
      <rPr>
        <sz val="10"/>
        <color theme="1"/>
        <rFont val="Arial"/>
        <family val="2"/>
        <charset val="238"/>
      </rPr>
      <t>x</t>
    </r>
    <r>
      <rPr>
        <b/>
        <sz val="10"/>
        <color theme="1"/>
        <rFont val="Arial"/>
        <family val="2"/>
      </rPr>
      <t>100</t>
    </r>
  </si>
  <si>
    <r>
      <t>omarica nizka s policami odprta, dimenzije primene za tipske PVC pladnje različnih globin 100x</t>
    </r>
    <r>
      <rPr>
        <b/>
        <sz val="10"/>
        <color theme="1"/>
        <rFont val="Arial"/>
        <family val="2"/>
      </rPr>
      <t>45</t>
    </r>
    <r>
      <rPr>
        <sz val="10"/>
        <color theme="1"/>
        <rFont val="Arial"/>
        <family val="2"/>
        <charset val="238"/>
      </rPr>
      <t>x</t>
    </r>
    <r>
      <rPr>
        <b/>
        <sz val="10"/>
        <color theme="1"/>
        <rFont val="Arial"/>
        <family val="2"/>
      </rPr>
      <t>150</t>
    </r>
  </si>
  <si>
    <r>
      <t>P3.1_</t>
    </r>
    <r>
      <rPr>
        <b/>
        <sz val="10"/>
        <rFont val="Arial"/>
        <family val="2"/>
        <charset val="238"/>
      </rPr>
      <t>19</t>
    </r>
    <r>
      <rPr>
        <sz val="11"/>
        <color theme="1"/>
        <rFont val="Calibri"/>
        <family val="2"/>
        <charset val="238"/>
        <scheme val="minor"/>
      </rPr>
      <t/>
    </r>
  </si>
  <si>
    <t>mobilni kotiček tržnica 140x40x152, kot npr. ATLAS OPREMA št. 34</t>
  </si>
  <si>
    <r>
      <t>P3.1_</t>
    </r>
    <r>
      <rPr>
        <b/>
        <sz val="10"/>
        <rFont val="Arial"/>
        <family val="2"/>
        <charset val="238"/>
      </rPr>
      <t>20</t>
    </r>
    <r>
      <rPr>
        <sz val="11"/>
        <color theme="1"/>
        <rFont val="Calibri"/>
        <family val="2"/>
        <charset val="238"/>
        <scheme val="minor"/>
      </rPr>
      <t/>
    </r>
  </si>
  <si>
    <r>
      <t>P3.1_</t>
    </r>
    <r>
      <rPr>
        <b/>
        <sz val="10"/>
        <rFont val="Arial"/>
        <family val="2"/>
        <charset val="238"/>
      </rPr>
      <t>23</t>
    </r>
  </si>
  <si>
    <r>
      <t>P3.1_</t>
    </r>
    <r>
      <rPr>
        <b/>
        <sz val="10"/>
        <rFont val="Arial"/>
        <family val="2"/>
        <charset val="238"/>
      </rPr>
      <t>25.1</t>
    </r>
  </si>
  <si>
    <r>
      <t>P3.1_</t>
    </r>
    <r>
      <rPr>
        <b/>
        <sz val="10"/>
        <rFont val="Arial"/>
        <family val="2"/>
        <charset val="238"/>
      </rPr>
      <t>25.2</t>
    </r>
  </si>
  <si>
    <r>
      <t>P3.1_</t>
    </r>
    <r>
      <rPr>
        <b/>
        <sz val="10"/>
        <rFont val="Arial"/>
        <family val="2"/>
        <charset val="238"/>
      </rPr>
      <t>25.3</t>
    </r>
  </si>
  <si>
    <r>
      <t>P3.1_</t>
    </r>
    <r>
      <rPr>
        <b/>
        <sz val="10"/>
        <rFont val="Arial"/>
        <family val="2"/>
        <charset val="238"/>
      </rPr>
      <t>25.4</t>
    </r>
  </si>
  <si>
    <r>
      <t>P3.1_</t>
    </r>
    <r>
      <rPr>
        <b/>
        <sz val="10"/>
        <rFont val="Arial"/>
        <family val="2"/>
        <charset val="238"/>
      </rPr>
      <t>31</t>
    </r>
  </si>
  <si>
    <t>omarica - satje z 12 prekati100x40x100, kot npr. ATLAS OPREMA št. 38</t>
  </si>
  <si>
    <r>
      <t>P3.1_</t>
    </r>
    <r>
      <rPr>
        <b/>
        <sz val="10"/>
        <rFont val="Arial"/>
        <family val="2"/>
        <charset val="238"/>
      </rPr>
      <t>26</t>
    </r>
  </si>
  <si>
    <r>
      <t>P3.1_</t>
    </r>
    <r>
      <rPr>
        <b/>
        <sz val="10"/>
        <rFont val="Arial"/>
        <family val="2"/>
        <charset val="238"/>
      </rPr>
      <t>32</t>
    </r>
    <r>
      <rPr>
        <sz val="11"/>
        <color theme="1"/>
        <rFont val="Calibri"/>
        <family val="2"/>
        <charset val="238"/>
        <scheme val="minor"/>
      </rPr>
      <t/>
    </r>
  </si>
  <si>
    <r>
      <t>P3.1_</t>
    </r>
    <r>
      <rPr>
        <b/>
        <sz val="10"/>
        <rFont val="Arial"/>
        <family val="2"/>
        <charset val="238"/>
      </rPr>
      <t>30</t>
    </r>
  </si>
  <si>
    <r>
      <t>P3.1_</t>
    </r>
    <r>
      <rPr>
        <b/>
        <sz val="10"/>
        <rFont val="Arial"/>
        <family val="2"/>
        <charset val="238"/>
      </rPr>
      <t>33</t>
    </r>
    <r>
      <rPr>
        <sz val="11"/>
        <color theme="1"/>
        <rFont val="Calibri"/>
        <family val="2"/>
        <charset val="238"/>
        <scheme val="minor"/>
      </rPr>
      <t/>
    </r>
  </si>
  <si>
    <r>
      <t>P3.1_</t>
    </r>
    <r>
      <rPr>
        <b/>
        <sz val="10"/>
        <rFont val="Arial"/>
        <family val="2"/>
        <charset val="238"/>
      </rPr>
      <t>34</t>
    </r>
  </si>
  <si>
    <r>
      <t>P3.1_</t>
    </r>
    <r>
      <rPr>
        <b/>
        <sz val="10"/>
        <rFont val="Arial"/>
        <family val="2"/>
        <charset val="238"/>
      </rPr>
      <t>24</t>
    </r>
  </si>
  <si>
    <t>št. prostora: P3.3 TERASA</t>
  </si>
  <si>
    <r>
      <t>P3.3_</t>
    </r>
    <r>
      <rPr>
        <b/>
        <sz val="10"/>
        <rFont val="Arial"/>
        <family val="2"/>
        <charset val="238"/>
      </rPr>
      <t>1</t>
    </r>
  </si>
  <si>
    <t>viseča omarica s prekati za 7 otrok, dim. glede na izmero</t>
  </si>
  <si>
    <r>
      <t>P4.1_</t>
    </r>
    <r>
      <rPr>
        <b/>
        <sz val="10"/>
        <rFont val="Arial"/>
        <family val="2"/>
        <charset val="238"/>
      </rPr>
      <t>9</t>
    </r>
  </si>
  <si>
    <t>omarica nizka zaprta obdelano hrbtišče - les 100x40x100</t>
  </si>
  <si>
    <t>omarica nizka odprta obdelano hrbtišče - les, s policami 100x40x100</t>
  </si>
  <si>
    <t>omarica nizka s policami in vrati, levo zaprta, desno odprta 100x40x100, kot npr. ATLAS OPREMA št. 45</t>
  </si>
  <si>
    <t>kotiček za igro z vlogami 105x50x120, kot npr. ATLAS OPREMA št. 37</t>
  </si>
  <si>
    <r>
      <t>P4.1_</t>
    </r>
    <r>
      <rPr>
        <b/>
        <sz val="10"/>
        <rFont val="Arial"/>
        <family val="2"/>
      </rPr>
      <t>21</t>
    </r>
  </si>
  <si>
    <r>
      <t>P4.1_</t>
    </r>
    <r>
      <rPr>
        <b/>
        <sz val="10"/>
        <rFont val="Arial"/>
        <family val="2"/>
        <charset val="238"/>
      </rPr>
      <t>16</t>
    </r>
  </si>
  <si>
    <r>
      <t>P4.1_</t>
    </r>
    <r>
      <rPr>
        <b/>
        <sz val="10"/>
        <rFont val="Arial"/>
        <family val="2"/>
        <charset val="238"/>
      </rPr>
      <t>23.1</t>
    </r>
  </si>
  <si>
    <r>
      <t>P4.1_</t>
    </r>
    <r>
      <rPr>
        <b/>
        <sz val="10"/>
        <rFont val="Arial"/>
        <family val="2"/>
        <charset val="238"/>
      </rPr>
      <t>23.2</t>
    </r>
  </si>
  <si>
    <r>
      <t>P4.1_</t>
    </r>
    <r>
      <rPr>
        <b/>
        <sz val="10"/>
        <rFont val="Arial"/>
        <family val="2"/>
        <charset val="238"/>
      </rPr>
      <t>23.3</t>
    </r>
  </si>
  <si>
    <t>št. prostora: P4.2 TERASA</t>
  </si>
  <si>
    <r>
      <t>P4.2_</t>
    </r>
    <r>
      <rPr>
        <b/>
        <sz val="10"/>
        <rFont val="Arial"/>
        <family val="2"/>
        <charset val="238"/>
      </rPr>
      <t>1</t>
    </r>
  </si>
  <si>
    <r>
      <t>P5.1_</t>
    </r>
    <r>
      <rPr>
        <b/>
        <sz val="10"/>
        <rFont val="Arial"/>
        <family val="2"/>
        <charset val="238"/>
      </rPr>
      <t>25.1</t>
    </r>
  </si>
  <si>
    <r>
      <t>P5.1_</t>
    </r>
    <r>
      <rPr>
        <b/>
        <sz val="10"/>
        <rFont val="Arial"/>
        <family val="2"/>
        <charset val="238"/>
      </rPr>
      <t>25.2</t>
    </r>
  </si>
  <si>
    <t>pravljično jezikovni kotiček 100x50x100, kot npr. ATLAS OPREMA št. 36</t>
  </si>
  <si>
    <r>
      <t>P4.1_</t>
    </r>
    <r>
      <rPr>
        <b/>
        <sz val="10"/>
        <rFont val="Arial"/>
        <family val="2"/>
      </rPr>
      <t>24</t>
    </r>
  </si>
  <si>
    <t>viseča omarica z vratci levo in odprtimi policami desno, dim. 60x30x60</t>
  </si>
  <si>
    <t>odlagalna polica za kahlice nad trokaderom po izmeri cca.1 m (inox)</t>
  </si>
  <si>
    <t>previjalna miza s peno v skaju, spodaj 2X predal s prekati za plenice, ter mobilnimi (kolesa z zavoro) izvlečnimi stopnicami</t>
  </si>
  <si>
    <t>omarica nizka obdelano hrbtišče - les, s policami 100x40x77</t>
  </si>
  <si>
    <t>omarica nizka s policami zaprta 100x40x100, kot npr. ATLAS OPREMA št. 40</t>
  </si>
  <si>
    <t>kotiček dom kuhinja 100x50x61, kot npr. ATLAS OPREMA št. 28</t>
  </si>
  <si>
    <r>
      <t>P6.1_</t>
    </r>
    <r>
      <rPr>
        <b/>
        <sz val="10"/>
        <rFont val="Arial"/>
        <family val="2"/>
        <charset val="238"/>
      </rPr>
      <t>19.1</t>
    </r>
  </si>
  <si>
    <r>
      <t>P6.1_</t>
    </r>
    <r>
      <rPr>
        <b/>
        <sz val="10"/>
        <rFont val="Arial"/>
        <family val="2"/>
        <charset val="238"/>
      </rPr>
      <t>19.2</t>
    </r>
  </si>
  <si>
    <t>mobilno korito za slikanice 60x50x50, kot npr. ATLAS OPREMA št. 49</t>
  </si>
  <si>
    <t>blazina  preoblečena v skaju, dvojne debeline z niskim naslonom ob stenah, polkrožne oblike 150x150x12</t>
  </si>
  <si>
    <r>
      <t>P6.1_</t>
    </r>
    <r>
      <rPr>
        <b/>
        <sz val="10"/>
        <rFont val="Arial"/>
        <family val="2"/>
        <charset val="238"/>
      </rPr>
      <t>25.2</t>
    </r>
  </si>
  <si>
    <r>
      <t>P6.1_</t>
    </r>
    <r>
      <rPr>
        <b/>
        <sz val="10"/>
        <rFont val="Arial"/>
        <family val="2"/>
        <charset val="238"/>
      </rPr>
      <t>25.1</t>
    </r>
  </si>
  <si>
    <r>
      <t>P6.1_</t>
    </r>
    <r>
      <rPr>
        <b/>
        <sz val="10"/>
        <rFont val="Arial"/>
        <family val="2"/>
        <charset val="238"/>
      </rPr>
      <t>27</t>
    </r>
  </si>
  <si>
    <t>stenski pano v bukovem  okvirju (nad stensko oblogo) – bukovina 100x100</t>
  </si>
  <si>
    <r>
      <t>P6.1_</t>
    </r>
    <r>
      <rPr>
        <b/>
        <sz val="10"/>
        <rFont val="Arial"/>
        <family val="2"/>
        <charset val="238"/>
      </rPr>
      <t>28</t>
    </r>
    <r>
      <rPr>
        <sz val="11"/>
        <color theme="1"/>
        <rFont val="Calibri"/>
        <family val="2"/>
        <charset val="238"/>
        <scheme val="minor"/>
      </rPr>
      <t/>
    </r>
  </si>
  <si>
    <r>
      <t>P6.1_</t>
    </r>
    <r>
      <rPr>
        <b/>
        <sz val="10"/>
        <rFont val="Arial"/>
        <family val="2"/>
      </rPr>
      <t>24</t>
    </r>
  </si>
  <si>
    <r>
      <t>P7.1_</t>
    </r>
    <r>
      <rPr>
        <b/>
        <sz val="10"/>
        <rFont val="Arial"/>
        <family val="2"/>
        <charset val="238"/>
      </rPr>
      <t>29</t>
    </r>
  </si>
  <si>
    <r>
      <t xml:space="preserve">omarica nizka s policami </t>
    </r>
    <r>
      <rPr>
        <b/>
        <sz val="10"/>
        <color theme="1"/>
        <rFont val="Arial"/>
        <family val="2"/>
      </rPr>
      <t>zaprta</t>
    </r>
    <r>
      <rPr>
        <sz val="10"/>
        <color theme="1"/>
        <rFont val="Arial"/>
        <family val="2"/>
        <charset val="238"/>
      </rPr>
      <t xml:space="preserve"> 100x40x100, kot npr. ATLAS OPREMA št. 40</t>
    </r>
  </si>
  <si>
    <r>
      <t>P7.1_</t>
    </r>
    <r>
      <rPr>
        <b/>
        <sz val="10"/>
        <rFont val="Arial"/>
        <family val="2"/>
        <charset val="238"/>
      </rPr>
      <t>25.1</t>
    </r>
  </si>
  <si>
    <r>
      <t>P7.1_</t>
    </r>
    <r>
      <rPr>
        <b/>
        <sz val="10"/>
        <rFont val="Arial"/>
        <family val="2"/>
        <charset val="238"/>
      </rPr>
      <t>25.2</t>
    </r>
  </si>
  <si>
    <r>
      <t>P7.1_</t>
    </r>
    <r>
      <rPr>
        <b/>
        <sz val="10"/>
        <rFont val="Arial"/>
        <family val="2"/>
        <charset val="238"/>
      </rPr>
      <t>23</t>
    </r>
  </si>
  <si>
    <r>
      <t>P7.1_</t>
    </r>
    <r>
      <rPr>
        <b/>
        <sz val="10"/>
        <rFont val="Arial"/>
        <family val="2"/>
      </rPr>
      <t>24</t>
    </r>
  </si>
  <si>
    <r>
      <t>P7.1_</t>
    </r>
    <r>
      <rPr>
        <b/>
        <sz val="10"/>
        <rFont val="Arial"/>
        <family val="2"/>
        <charset val="238"/>
      </rPr>
      <t>26</t>
    </r>
  </si>
  <si>
    <r>
      <t>P8.1_</t>
    </r>
    <r>
      <rPr>
        <b/>
        <sz val="10"/>
        <rFont val="Arial"/>
        <family val="2"/>
        <charset val="238"/>
      </rPr>
      <t>14</t>
    </r>
  </si>
  <si>
    <t>miza za šivanje, 200x80x200 cm</t>
  </si>
  <si>
    <r>
      <t>M1.1_</t>
    </r>
    <r>
      <rPr>
        <b/>
        <sz val="10"/>
        <rFont val="Arial"/>
        <family val="2"/>
        <charset val="238"/>
      </rPr>
      <t>9</t>
    </r>
  </si>
  <si>
    <r>
      <t>M1.1_</t>
    </r>
    <r>
      <rPr>
        <b/>
        <sz val="10"/>
        <rFont val="Arial"/>
        <family val="2"/>
        <charset val="238"/>
      </rPr>
      <t>8</t>
    </r>
    <r>
      <rPr>
        <sz val="11"/>
        <color theme="1"/>
        <rFont val="Calibri"/>
        <family val="2"/>
        <charset val="238"/>
        <scheme val="minor"/>
      </rPr>
      <t/>
    </r>
  </si>
  <si>
    <r>
      <t>M1.1_</t>
    </r>
    <r>
      <rPr>
        <b/>
        <sz val="10"/>
        <rFont val="Arial"/>
        <family val="2"/>
        <charset val="238"/>
      </rPr>
      <t>11</t>
    </r>
    <r>
      <rPr>
        <sz val="11"/>
        <color theme="1"/>
        <rFont val="Calibri"/>
        <family val="2"/>
        <charset val="238"/>
        <scheme val="minor"/>
      </rPr>
      <t/>
    </r>
  </si>
  <si>
    <r>
      <t>M1.1_</t>
    </r>
    <r>
      <rPr>
        <b/>
        <sz val="10"/>
        <rFont val="Arial"/>
        <family val="2"/>
        <charset val="238"/>
      </rPr>
      <t>12</t>
    </r>
    <r>
      <rPr>
        <sz val="11"/>
        <color theme="1"/>
        <rFont val="Calibri"/>
        <family val="2"/>
        <charset val="238"/>
        <scheme val="minor"/>
      </rPr>
      <t/>
    </r>
  </si>
  <si>
    <r>
      <t>M1.1_</t>
    </r>
    <r>
      <rPr>
        <b/>
        <sz val="10"/>
        <rFont val="Arial"/>
        <family val="2"/>
        <charset val="238"/>
      </rPr>
      <t>15</t>
    </r>
    <r>
      <rPr>
        <sz val="11"/>
        <color theme="1"/>
        <rFont val="Calibri"/>
        <family val="2"/>
        <charset val="238"/>
        <scheme val="minor"/>
      </rPr>
      <t/>
    </r>
  </si>
  <si>
    <r>
      <t>M1.1_</t>
    </r>
    <r>
      <rPr>
        <b/>
        <sz val="10"/>
        <rFont val="Arial"/>
        <family val="2"/>
        <charset val="238"/>
      </rPr>
      <t>19</t>
    </r>
  </si>
  <si>
    <r>
      <t>M1.1_</t>
    </r>
    <r>
      <rPr>
        <b/>
        <sz val="10"/>
        <rFont val="Arial"/>
        <family val="2"/>
        <charset val="238"/>
      </rPr>
      <t>20</t>
    </r>
  </si>
  <si>
    <r>
      <t>M1.1_</t>
    </r>
    <r>
      <rPr>
        <b/>
        <sz val="10"/>
        <rFont val="Arial"/>
        <family val="2"/>
        <charset val="238"/>
      </rPr>
      <t>21</t>
    </r>
  </si>
  <si>
    <r>
      <t>M1.1_</t>
    </r>
    <r>
      <rPr>
        <b/>
        <sz val="10"/>
        <rFont val="Arial"/>
        <family val="2"/>
        <charset val="238"/>
      </rPr>
      <t>22.2</t>
    </r>
  </si>
  <si>
    <r>
      <t>M1.1_</t>
    </r>
    <r>
      <rPr>
        <b/>
        <sz val="10"/>
        <rFont val="Arial"/>
        <family val="2"/>
        <charset val="238"/>
      </rPr>
      <t>22.1</t>
    </r>
  </si>
  <si>
    <r>
      <t>M1.1_</t>
    </r>
    <r>
      <rPr>
        <b/>
        <sz val="10"/>
        <rFont val="Arial"/>
        <family val="2"/>
        <charset val="238"/>
      </rPr>
      <t>22.3</t>
    </r>
  </si>
  <si>
    <r>
      <t>M1.1_2</t>
    </r>
    <r>
      <rPr>
        <b/>
        <sz val="10"/>
        <rFont val="Arial"/>
        <family val="2"/>
        <charset val="238"/>
      </rPr>
      <t>4</t>
    </r>
    <r>
      <rPr>
        <sz val="11"/>
        <color theme="1"/>
        <rFont val="Calibri"/>
        <family val="2"/>
        <charset val="238"/>
        <scheme val="minor"/>
      </rPr>
      <t/>
    </r>
  </si>
  <si>
    <r>
      <t>M1.1_</t>
    </r>
    <r>
      <rPr>
        <b/>
        <sz val="10"/>
        <rFont val="Arial"/>
        <family val="2"/>
        <charset val="238"/>
      </rPr>
      <t>28</t>
    </r>
  </si>
  <si>
    <r>
      <t>M1.1_</t>
    </r>
    <r>
      <rPr>
        <b/>
        <sz val="10"/>
        <rFont val="Arial"/>
        <family val="2"/>
        <charset val="238"/>
      </rPr>
      <t>29</t>
    </r>
    <r>
      <rPr>
        <sz val="11"/>
        <color theme="1"/>
        <rFont val="Calibri"/>
        <family val="2"/>
        <charset val="238"/>
        <scheme val="minor"/>
      </rPr>
      <t/>
    </r>
  </si>
  <si>
    <r>
      <t>M1.1_</t>
    </r>
    <r>
      <rPr>
        <b/>
        <sz val="10"/>
        <rFont val="Arial"/>
        <family val="2"/>
        <charset val="238"/>
      </rPr>
      <t>30</t>
    </r>
    <r>
      <rPr>
        <sz val="11"/>
        <color theme="1"/>
        <rFont val="Calibri"/>
        <family val="2"/>
        <charset val="238"/>
        <scheme val="minor"/>
      </rPr>
      <t/>
    </r>
  </si>
  <si>
    <r>
      <t>M1.1_</t>
    </r>
    <r>
      <rPr>
        <b/>
        <sz val="10"/>
        <rFont val="Arial"/>
        <family val="2"/>
        <charset val="238"/>
      </rPr>
      <t>31</t>
    </r>
    <r>
      <rPr>
        <sz val="11"/>
        <color theme="1"/>
        <rFont val="Calibri"/>
        <family val="2"/>
        <charset val="238"/>
        <scheme val="minor"/>
      </rPr>
      <t/>
    </r>
  </si>
  <si>
    <r>
      <t>M1.1_</t>
    </r>
    <r>
      <rPr>
        <b/>
        <sz val="10"/>
        <rFont val="Arial"/>
        <family val="2"/>
      </rPr>
      <t>13</t>
    </r>
  </si>
  <si>
    <t>odlagalna polica nad trokaderom za kahlice cca.1 m (inox)</t>
  </si>
  <si>
    <r>
      <t>M1.2_</t>
    </r>
    <r>
      <rPr>
        <b/>
        <sz val="10"/>
        <rFont val="Arial"/>
        <family val="2"/>
        <charset val="238"/>
      </rPr>
      <t>5</t>
    </r>
  </si>
  <si>
    <r>
      <t>M1.2_</t>
    </r>
    <r>
      <rPr>
        <b/>
        <sz val="10"/>
        <rFont val="Arial"/>
        <family val="2"/>
        <charset val="238"/>
      </rPr>
      <t>6</t>
    </r>
  </si>
  <si>
    <r>
      <t>M1.2_</t>
    </r>
    <r>
      <rPr>
        <b/>
        <sz val="10"/>
        <rFont val="Arial"/>
        <family val="2"/>
        <charset val="238"/>
      </rPr>
      <t>7</t>
    </r>
  </si>
  <si>
    <t>dvižna previjalna miza s peno v skaju, montirana na steno, 100x80 cm</t>
  </si>
  <si>
    <t>sestavljiv kovinski pocinkani arhivski regal za odlaganje s policami 100x60x192 cm, kot npr. Zak REX</t>
  </si>
  <si>
    <t>tridelna visoka arhivska omara s policami in drsnimi vrati (3x) ter ključavnico 270x50x240 cm</t>
  </si>
  <si>
    <t>pisarniški stol ergonomsko oblikovan, vrtljivi z možnostjo nastavitve naslona in višine z opirali za roke. V modri barvi, umetno usnje.</t>
  </si>
  <si>
    <t>pisalna miza večja 160x80 cm, polkrožni povezovalni del 80x80 cm, priključni del 80x80 cm, kovinsko podnožje, v barvi bukve</t>
  </si>
  <si>
    <r>
      <t>P9.6_</t>
    </r>
    <r>
      <rPr>
        <b/>
        <sz val="10"/>
        <rFont val="Arial"/>
        <family val="2"/>
        <charset val="238"/>
      </rPr>
      <t>13</t>
    </r>
  </si>
  <si>
    <t>nižja ognjevarna omara (zunanje mere 1220x930x520 opis: - dvokrilna vrata, dvostenska izdelava z vmesnim ognjevarnim polnilom, trismerni zaklepni mehanizem, zaklepanje z varnostnim dvobradim ključem , 2 prestavljive police (5 odlagalnih površin) namenjena varovanju listin trajne vrednosti, kot npr. ZAK Lord 9000</t>
  </si>
  <si>
    <t>ognjevarna omara (zunanje mere 1950x930x520 opis: - dvokrilna vrata, dvostenska izdelava z vmesnim ognjevarnim polnilom, trismerni zaklepni mehanizem, zaklepanje z varnostnim dvobradim ključem , 4 prestavljive police (5 odlagalnih površin) namenjena varovanju listin trajne vrednosti, kot npr. ZAK Lord 9000</t>
  </si>
  <si>
    <t>ožja ognjevarna omara (zunanje mere 1950x670x520 opis: - dvokrilna vrata, dvostenska izdelava z vmesnim ognjevarnim polnilom, trismerni zaklepni mehanizem, zaklepanje z varnostnim dvobradim ključem , 2 prestavljive police (5 odlagalnih površin) namenjena varovanju listin trajne vrednosti, kot npr. ZAK Lord 9000</t>
  </si>
  <si>
    <t>omarica nizka s policami in vrati s ključavnico, (dimenzija zgornje ploskve prilagojena postavitvi multifunkcijske pisarniške naprave) korpus 100x40x77 cm</t>
  </si>
  <si>
    <t>omarica nizka s policami in vrati s ključavnico 80x40x77 cm</t>
  </si>
  <si>
    <t>odprti knjižni regal z ojačanimi policami 160x40x200 cm</t>
  </si>
  <si>
    <t xml:space="preserve">pisarniški stol ergonomsko oblikovan, vrtljivi z možnostjo nastavitve naslona in višine z opirali za roke modre barve. </t>
  </si>
  <si>
    <t>pisalna miza lesena s predalom in ključavnico 120x80x75 cm</t>
  </si>
  <si>
    <t>stol konferenčni oblazinjen kot npr. Škerjanec ISO, oblazinjenje mikro tkanina modre barve po vzorcu dobavitelja</t>
  </si>
  <si>
    <t>stol vrtiljak oblazinjen (kot Orion), v modri barvi</t>
  </si>
  <si>
    <t>omara visoka s polnimi vrati spodaj in zgoraj ter ključavnico 90x55x200 cm</t>
  </si>
  <si>
    <t>omara visoka s polnimi vrati spodaj s ključavnico, zgoraj 18 polic v dveh stolpcih za pošto in dokumente zaposlenih, na vrhu omarica z vrati  90x55x200 cm</t>
  </si>
  <si>
    <t>kuhinja skupne širine 370 cm, globina 60cm, višina 220cm od tega 290 cm podpultnih elementov in 290 cm visečih omar z polnimi vrat in 1X visok globok element širine 80 cm s polnimi vrati. Kuhinjski pult laminat. Oprema: 1x korito z odcejevalnikom in kuhinjsko enoročno armaturo, 1x keramični štedilnik z veliko in majhno ploščo,  vgradni podpultni hladilnik, LED osvetlitev pulta pod visečimi omaricami</t>
  </si>
  <si>
    <r>
      <t>P5.3_</t>
    </r>
    <r>
      <rPr>
        <b/>
        <sz val="10"/>
        <rFont val="Arial"/>
        <family val="2"/>
        <charset val="238"/>
      </rPr>
      <t>1</t>
    </r>
  </si>
  <si>
    <t>št. prostora: P5.3 TERASA</t>
  </si>
  <si>
    <t>št. prostora: P6.2 TERASA</t>
  </si>
  <si>
    <r>
      <t>P6.2_</t>
    </r>
    <r>
      <rPr>
        <b/>
        <sz val="10"/>
        <rFont val="Arial"/>
        <family val="2"/>
        <charset val="238"/>
      </rPr>
      <t>1</t>
    </r>
  </si>
  <si>
    <t>št. prostora: P7.3 TERASA</t>
  </si>
  <si>
    <r>
      <t>P7.3_</t>
    </r>
    <r>
      <rPr>
        <b/>
        <sz val="10"/>
        <rFont val="Arial"/>
        <family val="2"/>
        <charset val="238"/>
      </rPr>
      <t>1</t>
    </r>
  </si>
  <si>
    <t>večnamenska lesena hišica dimenzij cca.120x100x120 cm</t>
  </si>
  <si>
    <r>
      <t>P1.1_</t>
    </r>
    <r>
      <rPr>
        <b/>
        <sz val="10"/>
        <rFont val="Arial"/>
        <family val="2"/>
        <charset val="238"/>
      </rPr>
      <t>39</t>
    </r>
  </si>
  <si>
    <r>
      <t>P2.1_</t>
    </r>
    <r>
      <rPr>
        <b/>
        <sz val="10"/>
        <rFont val="Arial"/>
        <family val="2"/>
        <charset val="238"/>
      </rPr>
      <t>37</t>
    </r>
  </si>
  <si>
    <r>
      <t>P3.1_</t>
    </r>
    <r>
      <rPr>
        <b/>
        <sz val="10"/>
        <rFont val="Arial"/>
        <family val="2"/>
        <charset val="238"/>
      </rPr>
      <t>35</t>
    </r>
  </si>
  <si>
    <r>
      <t>P4.1_</t>
    </r>
    <r>
      <rPr>
        <b/>
        <sz val="10"/>
        <rFont val="Arial"/>
        <family val="2"/>
        <charset val="238"/>
      </rPr>
      <t>32</t>
    </r>
  </si>
  <si>
    <r>
      <t>P5.1_</t>
    </r>
    <r>
      <rPr>
        <b/>
        <sz val="10"/>
        <rFont val="Arial"/>
        <family val="2"/>
        <charset val="238"/>
      </rPr>
      <t>34</t>
    </r>
  </si>
  <si>
    <r>
      <t>P6.1_</t>
    </r>
    <r>
      <rPr>
        <b/>
        <sz val="10"/>
        <rFont val="Arial"/>
        <family val="2"/>
        <charset val="238"/>
      </rPr>
      <t>34</t>
    </r>
  </si>
  <si>
    <r>
      <t>P7.1_</t>
    </r>
    <r>
      <rPr>
        <b/>
        <sz val="10"/>
        <rFont val="Arial"/>
        <family val="2"/>
        <charset val="238"/>
      </rPr>
      <t>38</t>
    </r>
  </si>
  <si>
    <r>
      <t>M1.1_</t>
    </r>
    <r>
      <rPr>
        <b/>
        <sz val="10"/>
        <rFont val="Arial"/>
        <family val="2"/>
        <charset val="238"/>
      </rPr>
      <t>32</t>
    </r>
  </si>
  <si>
    <t>V ponudbi se navede program garnitur ki ga nudite ter tip/model ponujene opreme, oz. se opremo predstavi s fotografijo ali risbo! Ponujena oprema naj bo produkt priznanega proizvajalca pohištvene opreme za vrtce kot npr. ATLAS - OPREMA. Kot razlaga določenih postavk v popisu so 3D skice pohištvene opreme proizvajalca ATLAS OPREMA, kot npr. kotiček dom kuhinja - skica št. 26 (glej grafično prilogo popisa). Če se ponuja oprema različnih dobaviteljev, mora biti med seboj oblikovno usklajena, tako v  barvah kot v materialih.</t>
  </si>
  <si>
    <t>Kot razlaga določenih postavk v popisu naj bodo 3D skice pohištvene opreme proizvajalca ATLAS OPREMA, kot npr. kuhinjski kotiček - skica št. 26</t>
  </si>
  <si>
    <t>VRTEC SENOVO notranja oprema - popis</t>
  </si>
  <si>
    <t xml:space="preserve">Investitor:  </t>
  </si>
  <si>
    <t>OBČINA KRŠKO</t>
  </si>
  <si>
    <t>CESTA KRŠKIH ŽRTEV 14</t>
  </si>
  <si>
    <t>8270 KRŠKO</t>
  </si>
  <si>
    <r>
      <t xml:space="preserve">Družba: (izvajalec-ponudnik ) </t>
    </r>
    <r>
      <rPr>
        <b/>
        <sz val="12"/>
        <rFont val="Trebuchet MS"/>
        <family val="2"/>
        <charset val="238"/>
      </rPr>
      <t>…….....…………….….……..……………….…….…….…...</t>
    </r>
  </si>
  <si>
    <r>
      <t xml:space="preserve">Objekt: </t>
    </r>
    <r>
      <rPr>
        <b/>
        <sz val="12"/>
        <color theme="1"/>
        <rFont val="Trebuchet MS"/>
        <family val="2"/>
        <charset val="238"/>
      </rPr>
      <t>VRTEC SENOVO - nova gradnja</t>
    </r>
  </si>
  <si>
    <r>
      <t>Faza:</t>
    </r>
    <r>
      <rPr>
        <sz val="12"/>
        <color indexed="23"/>
        <rFont val="Trebuchet MS"/>
        <family val="2"/>
        <charset val="238"/>
      </rPr>
      <t xml:space="preserve"> </t>
    </r>
    <r>
      <rPr>
        <b/>
        <sz val="12"/>
        <rFont val="Trebuchet MS"/>
        <family val="2"/>
        <charset val="238"/>
      </rPr>
      <t>PZI</t>
    </r>
  </si>
  <si>
    <r>
      <t>Predračun št.: ..</t>
    </r>
    <r>
      <rPr>
        <b/>
        <sz val="12"/>
        <rFont val="Trebuchet MS"/>
        <family val="2"/>
        <charset val="238"/>
      </rPr>
      <t>…..…...………..…………..........……..…………...….…..….…...………</t>
    </r>
  </si>
  <si>
    <t>SKUPAJ BREZ DDV</t>
  </si>
  <si>
    <t>DDV (22%)</t>
  </si>
  <si>
    <t>SKUPNA REKAPITULACIJA</t>
  </si>
  <si>
    <t>NOTRANJA OPREMA</t>
  </si>
  <si>
    <t>OPREMA KUHINJE</t>
  </si>
  <si>
    <t>OBJEKT: VRTEC SENOVO</t>
  </si>
  <si>
    <t>Popis tehnološke opreme kuhinje</t>
  </si>
  <si>
    <t>Vrsta projektne dokumentacije: PZI</t>
  </si>
  <si>
    <t>Splošne zahteve poleg opisov v specifikaciji:</t>
  </si>
  <si>
    <t>1.</t>
  </si>
  <si>
    <t>Vsa oprema mora biti v celoti izdelana iz prvovrstne nerjaveče pločevine AISI 304 (Wr.Nr.: 1.4301), granulacija brušenja Korn 320.</t>
  </si>
  <si>
    <t>Dobavitelj mora predložiti ustrezna dokazila o sestavi ter izvoru materiala.</t>
  </si>
  <si>
    <t xml:space="preserve">Vsi aparati in stroji morajo imeti „CE“ oznako in morajo zagotavljati zanesljivo delovanje. </t>
  </si>
  <si>
    <t>Imeti morajo izjavo o skladnosti ter navodila v slovenskem jeziku.</t>
  </si>
  <si>
    <t>Za vso ponujeno opremo je potrebno v ponudbi priložiti kataloge oz. prospekte, slike ter tehnične skice iz katerih je razvidna skladnost z razpisano opremo.</t>
  </si>
  <si>
    <t>Garancija na vso vgrajeno opremo je minimalno 60 mesecev od primopredajnega zapisnika.</t>
  </si>
  <si>
    <t>Ponudnik mora podati izjavo o zagotavljanju rezervnih delov minimalno za 10 let po montaži opreme.</t>
  </si>
  <si>
    <t>Ponujeni izdelki morajo ustrezati območjem, ki so predpisani v popisu oz. lahko odstopajo max:</t>
  </si>
  <si>
    <t>Priključne moči aparatov (ob doseganju ostalih karakteristik): 10 %</t>
  </si>
  <si>
    <t>Dimenzije aparatov (ob doseganju ostalih karakteristik): 15%</t>
  </si>
  <si>
    <t>Poraba energentov: 10%</t>
  </si>
  <si>
    <t>Ostale vrednosti: 5%</t>
  </si>
  <si>
    <t>Vse elemente iz nerjaveče pločevine je potrebno ozemljiti, kar izvede izvajalec elektroinstalacijskih del.</t>
  </si>
  <si>
    <t>Vsa oprema mora biti izdelana brez ostrih robov.</t>
  </si>
  <si>
    <t>Min. uporabljena debelina nerjaveče pločevine elementov je 1,0 mm.</t>
  </si>
  <si>
    <t>Delovne površine morajo biti narejene iz debeline nerjaveče pločevine min 1,5 mm.V kolikor so podlimane z lesenimi deli, morajo biti spodaj dodatno zaprte z inox pločevino debeline 0,6 mm. Kot dovoljen lesen material se upošteva npr. vlagoodporna iverna plošča V100 debeline 18mm. Skupna debelina delovnih površin je 40 mm, sprednji robovi delovnih površin morajo biti izvedeni z radijem r=10 mm. Višina stenskih zavihov mora biti 100 mm. K ponudbi mora ponudnik priložiti vzorec delovne površine.</t>
  </si>
  <si>
    <t>11.</t>
  </si>
  <si>
    <t>Odkapni robovi površin morajo biti v obliki črke V in popolnoma zaprti.</t>
  </si>
  <si>
    <t>Vsa oprema je postavljena na regulacijskih nogah, razen če ni navedeno drugače.</t>
  </si>
  <si>
    <t>Vsi predali morajo biti opremljeni z inox teleskopskimi vodili in z mehkim zapiranjem proizvajalca kot npr. Fulterer. Nosilnost predalov: 60 kg.</t>
  </si>
  <si>
    <t>Odbojniki v bočnih oblogah za tišje zapiranje drsnih vrat.</t>
  </si>
  <si>
    <t xml:space="preserve">Izbrani dobavitelj je dolžan preveriti dejanske mere ter kote na objektu ter temu tudi ustrezno prilagoditi opremo. </t>
  </si>
  <si>
    <t>16.</t>
  </si>
  <si>
    <t>Izbrani dobavitelj je dolžan po montaži opreme predati PID projekt v pisni in elektronski obliki.</t>
  </si>
  <si>
    <t>Poz.</t>
  </si>
  <si>
    <t>Opis</t>
  </si>
  <si>
    <t>ponujena alternativa</t>
  </si>
  <si>
    <t>kom</t>
  </si>
  <si>
    <t>cena (€/kos)</t>
  </si>
  <si>
    <t>skupaj (€)</t>
  </si>
  <si>
    <t>DOSTAVA</t>
  </si>
  <si>
    <t>SPREJEM</t>
  </si>
  <si>
    <t>2.1</t>
  </si>
  <si>
    <t xml:space="preserve">Sanitarni umivalnik </t>
  </si>
  <si>
    <t>Proizvajalec/tip:</t>
  </si>
  <si>
    <t>dim. 400x400x250mm</t>
  </si>
  <si>
    <r>
      <t>izdelano v celoti iz nerjave</t>
    </r>
    <r>
      <rPr>
        <sz val="9"/>
        <rFont val="Arial"/>
        <family val="2"/>
        <charset val="238"/>
      </rPr>
      <t>če pločevine AISI 304</t>
    </r>
  </si>
  <si>
    <t>stenski zavih zadaj h=100mm</t>
  </si>
  <si>
    <t>opremljen z mešalnim ventilom, pipo, sifonom in s tipko za kolenski vklop</t>
  </si>
  <si>
    <t>2.2</t>
  </si>
  <si>
    <t>PROSTOR ZA ORGANSKE ODPADKE</t>
  </si>
  <si>
    <t>3.1</t>
  </si>
  <si>
    <t>PVC posoda za odpadke</t>
  </si>
  <si>
    <t>preskrbi pogodbenik</t>
  </si>
  <si>
    <t>dim. ca Ø400 mm</t>
  </si>
  <si>
    <t>odvoza odpadkov</t>
  </si>
  <si>
    <t>3.2</t>
  </si>
  <si>
    <t>Voziček plato za prevoz posode za odpadke</t>
  </si>
  <si>
    <t>dim. ca 400x400x160mm</t>
  </si>
  <si>
    <t>4 vrtljiva kolesa, od tega 2 z zavoro</t>
  </si>
  <si>
    <t>3.3</t>
  </si>
  <si>
    <t>3.4</t>
  </si>
  <si>
    <t>Stenska mešalna baterija z nastavkom za cevni natik</t>
  </si>
  <si>
    <t>v popisu strojnih instalacij</t>
  </si>
  <si>
    <t>SANITARIJE / GARDEROBE ZAPOSLENI</t>
  </si>
  <si>
    <t>PRIROČNA ČISTILA KUHINJE</t>
  </si>
  <si>
    <t>5.1</t>
  </si>
  <si>
    <t>Omara za čistila</t>
  </si>
  <si>
    <t>dim. 800x500x2000</t>
  </si>
  <si>
    <t>izdelano v celoti iz nerjaveče pločevine AISI 304</t>
  </si>
  <si>
    <t>konstrukcija iz krivljene pločevine, z regulacijskimi nogami</t>
  </si>
  <si>
    <t>v sredini po višini predeljena</t>
  </si>
  <si>
    <t>levo zgoraj odlagalna polica, pod polico drog s kljukicami za obešanje metel</t>
  </si>
  <si>
    <t>desno 3x vmesne prestavljive police</t>
  </si>
  <si>
    <t>pod policami ojačitve iz omega profilov</t>
  </si>
  <si>
    <r>
      <t xml:space="preserve">spodnja fiksna polica s treh strani narejena z zavihom navzgor </t>
    </r>
    <r>
      <rPr>
        <sz val="9"/>
        <rFont val="Arial"/>
        <family val="2"/>
        <charset val="238"/>
      </rPr>
      <t>h=40mm z radiem min. 10mm za doseganje večje higiene</t>
    </r>
  </si>
  <si>
    <t>omara zaprta z dvojnimi krilnimi vrati dvostenske izvedbe z vmesno 
protihrupno izolacijo</t>
  </si>
  <si>
    <t>SHRAMBA</t>
  </si>
  <si>
    <t>6.1</t>
  </si>
  <si>
    <t>Inox zaprta omara</t>
  </si>
  <si>
    <t>dim. 900x600x2000</t>
  </si>
  <si>
    <t>3x vmesne prestavljive police</t>
  </si>
  <si>
    <t>6.2</t>
  </si>
  <si>
    <t>Odprt regal s štirimi polnimi prestavljivimi policami</t>
  </si>
  <si>
    <t>dim. 1100x600x1400mm</t>
  </si>
  <si>
    <t>robovi polic stisnjeni za 180° nazaj</t>
  </si>
  <si>
    <t>6.3</t>
  </si>
  <si>
    <t>dim. 1000x600x2000</t>
  </si>
  <si>
    <t>PROSTOR ZA VOZIČKE</t>
  </si>
  <si>
    <t>7.1</t>
  </si>
  <si>
    <t>Plato voziček za prevoz termoportov</t>
  </si>
  <si>
    <t>dim. 1000x600x900mm</t>
  </si>
  <si>
    <t>s štirimi kolesi, od tega 2 z zavoro</t>
  </si>
  <si>
    <t>nosilnost: 150 kg</t>
  </si>
  <si>
    <t>KOMUNIKACIJSKI HODNIK</t>
  </si>
  <si>
    <t>PROSTOR ZA VODJO RAZDELILNICE</t>
  </si>
  <si>
    <t>9.1</t>
  </si>
  <si>
    <t>Pisarniška miza</t>
  </si>
  <si>
    <t>dim. 1400x600x750mm</t>
  </si>
  <si>
    <t>delovna površina iz iverala d=28mm</t>
  </si>
  <si>
    <t>kovinske noge</t>
  </si>
  <si>
    <t>predalnik s tremi predali na kolesih</t>
  </si>
  <si>
    <t>9.2</t>
  </si>
  <si>
    <t>Vrtjivi stol z naslonom in oblazinjenim sediščem</t>
  </si>
  <si>
    <t>9.3</t>
  </si>
  <si>
    <t>Računalniška enota (prenosni računalnik, printer)</t>
  </si>
  <si>
    <t>investitor</t>
  </si>
  <si>
    <t>PROSTOR ZA HLADILNIKE</t>
  </si>
  <si>
    <t>10.1</t>
  </si>
  <si>
    <t>Hladilna omara</t>
  </si>
  <si>
    <t>dim. 710x700x2000mm</t>
  </si>
  <si>
    <t>volumen neto 450 L</t>
  </si>
  <si>
    <t>temperaturni režim: -2°C do +8°C</t>
  </si>
  <si>
    <t>priključna moč/napetost: 0,425 kW/ 230V-50Hz</t>
  </si>
  <si>
    <t>vgrajena kompresorska enota zgoraj</t>
  </si>
  <si>
    <t>dinamično hlajenje</t>
  </si>
  <si>
    <t>elektronska regulacija</t>
  </si>
  <si>
    <t xml:space="preserve">v kompletu 4 plastificirane mreže </t>
  </si>
  <si>
    <t>nastavljiva in odstranljiva vodila v notranjosti</t>
  </si>
  <si>
    <t>izolacija: poliuretanska pena debeline min. 70mm</t>
  </si>
  <si>
    <t>zaobljeni koti za lažje čiščenje</t>
  </si>
  <si>
    <t>zamenljiva tesnilna guma</t>
  </si>
  <si>
    <t>samozaporna vrata</t>
  </si>
  <si>
    <t>ključavnica</t>
  </si>
  <si>
    <t>notranja osvetlitev</t>
  </si>
  <si>
    <t>kot npr. Alpfrigo CM 500 SS</t>
  </si>
  <si>
    <t>POMIVANJE TRANSPORTNE POSODE</t>
  </si>
  <si>
    <t>11.1</t>
  </si>
  <si>
    <t>Pomivalno korito z odcejalnikom in spodnjo polico</t>
  </si>
  <si>
    <t>dim. 1300x700x880</t>
  </si>
  <si>
    <t>konstrukcija na ceveh 40x40mm, z regulacijskimi nogami</t>
  </si>
  <si>
    <t>površina izdelana iz inox-a debeline 1,5mm</t>
  </si>
  <si>
    <t>korito desno, odcejalnik levo</t>
  </si>
  <si>
    <t>odcejalni rob na površini (poglobitev) min. 4mm</t>
  </si>
  <si>
    <t>površina izdelana z radijem spredaj in desno, desni vogal na prehodu  izveden tudi s pokončnim radijem min 30mm</t>
  </si>
  <si>
    <t>stenski zavih zadaj h=200mm</t>
  </si>
  <si>
    <t>dim. korita: 600x500x300mm</t>
  </si>
  <si>
    <t>sprednja in 2x bočna maska pred koritom</t>
  </si>
  <si>
    <t>pod spodnjo polico vzdolžna ojačitev iz omega profila</t>
  </si>
  <si>
    <t>korito opremljeno s sifonom in prelivno cevjo</t>
  </si>
  <si>
    <t>11.2</t>
  </si>
  <si>
    <t>Stenska mešalna baterija z visečim tušem</t>
  </si>
  <si>
    <t>izliv s podaljšanim ročajem za komolčno odpiranje</t>
  </si>
  <si>
    <t>tuš z dolžino cevi ca 1m, dodatno pritrjen na steno</t>
  </si>
  <si>
    <t>kot npr. Klarco 2S.4024.03.72/C49</t>
  </si>
  <si>
    <t>11.3</t>
  </si>
  <si>
    <t>Dvoetažni konzolni odcejalnik</t>
  </si>
  <si>
    <t>dim. 1300x400x700</t>
  </si>
  <si>
    <t>izdelano v celoti iz nerjaveče pločevine AISI 304 deb. 1,5mm</t>
  </si>
  <si>
    <t>poglobljena površina z odtokom desno</t>
  </si>
  <si>
    <t>v kompletu z nosilnimi letvami in konzolami prestavljivimi po višini</t>
  </si>
  <si>
    <t>pod polico ojačitev iz omega profila</t>
  </si>
  <si>
    <t>stenski zavih zadaj h=40mm</t>
  </si>
  <si>
    <t>RAZDELILNA KUHINJA S PRIPRAVAMI</t>
  </si>
  <si>
    <t>12.1</t>
  </si>
  <si>
    <t>Kombinirana hladilno-zamrzovalna omara</t>
  </si>
  <si>
    <t>dim. 710x800x2000mm</t>
  </si>
  <si>
    <t>volumen neto 560 L</t>
  </si>
  <si>
    <t>temperaturni režim: -2°C do +8°C / -18°C do -24°C</t>
  </si>
  <si>
    <t>priključna moč/napetost: 0,72 kW/ 230V-50Hz</t>
  </si>
  <si>
    <t>vgrajena 2x kompresorska enota zgoraj</t>
  </si>
  <si>
    <t>kot npr. Alpfrigo CM/CN 700 SS</t>
  </si>
  <si>
    <t>12.2</t>
  </si>
  <si>
    <t>Delovni pult z dvojnim koritom in spodnjo polico</t>
  </si>
  <si>
    <t>dim. 1700x700x880</t>
  </si>
  <si>
    <t>konstrukcija iz krivljene pločevine (zaprt s treh strani), z regulacijskimi nogami</t>
  </si>
  <si>
    <t>površina z radijem spredaj</t>
  </si>
  <si>
    <t>stenski zavih zadaj in levo h=100mm</t>
  </si>
  <si>
    <t>desni rob površine izveden na način, ki omogoča spajanje z električnim štedilnikom poz. 13.1 in tako onemogoča zatekanje umazanije med elementa</t>
  </si>
  <si>
    <t>korita levo, delovna površina desno</t>
  </si>
  <si>
    <t>odcejalni rob okrog korit (poglobitev) min. 4mm</t>
  </si>
  <si>
    <t>dim. korit: 400x500x250mm</t>
  </si>
  <si>
    <t>sprednja maska pred koritom</t>
  </si>
  <si>
    <r>
      <t xml:space="preserve">desno vgrajen predal 1x GN 2/1 – 150 s </t>
    </r>
    <r>
      <rPr>
        <sz val="9"/>
        <rFont val="Arial"/>
        <family val="2"/>
        <charset val="238"/>
      </rPr>
      <t>teleskopskmi vodili z mehkim zapiranjem</t>
    </r>
  </si>
  <si>
    <t>bočni steni in dno predalov izdelano v enem kosu za doseganje večje higiene</t>
  </si>
  <si>
    <t>ličnica predala dvostenske izvedbe z vmesno protihrupno izolacijo</t>
  </si>
  <si>
    <t>spodaj pod koritom in predalom odprta spodnja polica z ojačitvijo pod polico</t>
  </si>
  <si>
    <r>
      <t xml:space="preserve">spodnja polica s treh strani narejena z zavihom navzgor </t>
    </r>
    <r>
      <rPr>
        <sz val="9"/>
        <rFont val="Arial"/>
        <family val="2"/>
        <charset val="238"/>
      </rPr>
      <t>h=40mm  
z radiem min. 10mm za doseganje večje higiene</t>
    </r>
  </si>
  <si>
    <t>koriti opremljeni s sifonom in prelivno cevjo</t>
  </si>
  <si>
    <t>12.3</t>
  </si>
  <si>
    <t>Stenska enoročna mešalna baterija</t>
  </si>
  <si>
    <t>12.4</t>
  </si>
  <si>
    <t>Odprta viseča omarica</t>
  </si>
  <si>
    <t>dim. 1500x400x660mm</t>
  </si>
  <si>
    <t>obod narejen v enem kosu za doseganje večje higiene</t>
  </si>
  <si>
    <t>z vmesno polico prestavljivo po višini</t>
  </si>
  <si>
    <t>pod polico vzdolžna ojačitev iz omega profila</t>
  </si>
  <si>
    <t>12.5</t>
  </si>
  <si>
    <t>Koterm deska za rezanje</t>
  </si>
  <si>
    <t>12.6</t>
  </si>
  <si>
    <t>Sredinski delovni pult</t>
  </si>
  <si>
    <t>dim. 1900x1300x880</t>
  </si>
  <si>
    <t xml:space="preserve">površina izvedena z radijem z vseh strani, prav tako vsi vogali na </t>
  </si>
  <si>
    <t>prehodih izvedeni tudi s pokončnim radijem min 30mm</t>
  </si>
  <si>
    <t>* Spodaj s sprednje strani vgrajeno:</t>
  </si>
  <si>
    <r>
      <t xml:space="preserve">levo vgrajen predalnik 2x GN 1/1 – 100 in 1x GN 1/1 – 250, na 
</t>
    </r>
    <r>
      <rPr>
        <sz val="9"/>
        <rFont val="Arial"/>
        <family val="2"/>
        <charset val="238"/>
      </rPr>
      <t>teleskopskih vodilih z mehkim zapiranjem</t>
    </r>
  </si>
  <si>
    <t>ličnice predalov dvostenske izvedbe z vmesno protihrupno izolacijo</t>
  </si>
  <si>
    <t>desno pod površino vgrajena zaprta omarica (L=1150mm) z drsnimi vrati s spodnjo in vmesno prestavljivo polico (pod policami ojačitev iz omega profila)</t>
  </si>
  <si>
    <t>drsna vrata dvostenske izvedbe z vmesno protihrupno izolacijo in brez utorov v spodnji polici</t>
  </si>
  <si>
    <t>* Spodaj z zadnje strani vgrajeno:</t>
  </si>
  <si>
    <t>levo pod površino vgrajena zaprta omarica (L=900mm) s krilnimi vrati s spodnjo in vmesno prestavljivo polico (pod policami ojačitev iz omega profila)</t>
  </si>
  <si>
    <t>krilna vrata dvostenske izvedbe z vmesno protihrupno izolacijo</t>
  </si>
  <si>
    <t>desno pod površino vgrajena odprta omarica (L=1000mm) s spodnjo in vmesno prestavljivo polico (pod policami ojačitev iz omega profila)</t>
  </si>
  <si>
    <t>12.7</t>
  </si>
  <si>
    <t xml:space="preserve">Enoetažna nadgradnja </t>
  </si>
  <si>
    <t>dim. 1900x500x500mm</t>
  </si>
  <si>
    <t>odlagalna polica</t>
  </si>
  <si>
    <t>v sredini stebriček z vgrajenimi 4x vtičnicami 230 V</t>
  </si>
  <si>
    <t>12.8</t>
  </si>
  <si>
    <t>TERMIČNI DEL</t>
  </si>
  <si>
    <t>13.1</t>
  </si>
  <si>
    <t>Električni štedilnik s štirimi ploščami in konvekcijsko pečico</t>
  </si>
  <si>
    <t>dim. 800x700x880</t>
  </si>
  <si>
    <t>izdelano iz nerjaveče pločevine AISI 304</t>
  </si>
  <si>
    <t xml:space="preserve">moč grelnih plošč: 4x2,5 kW  </t>
  </si>
  <si>
    <t xml:space="preserve">dim. plošč: 300x300 mm </t>
  </si>
  <si>
    <t xml:space="preserve">moč konvekcijske pečice: 6,9 kW  </t>
  </si>
  <si>
    <t>snemljiva RF vodila pečice</t>
  </si>
  <si>
    <t>časovni timer do 2 uri z možnostjo nastavitve zvonenja in popolnega izklopa pečice</t>
  </si>
  <si>
    <t>izbirno stikalo z možnostjo nastavitve treh načinov pečenja</t>
  </si>
  <si>
    <t>sistem prenehanja delovanja ventilatorja pri odprtju vrat pečice</t>
  </si>
  <si>
    <t>inox pladenj pečice dim. 535x500x30 mm</t>
  </si>
  <si>
    <t>kromirana mreža pečice dim. 535x480 mm</t>
  </si>
  <si>
    <t>priključna moč/napetost: 16,9 kW / 400 V 3N AC</t>
  </si>
  <si>
    <t>kot npr. Gazzi EŠ-878-4E-K</t>
  </si>
  <si>
    <t>13.2</t>
  </si>
  <si>
    <t>Parolov</t>
  </si>
  <si>
    <t>dim. 1200x900x450 mm</t>
  </si>
  <si>
    <t>z vgrajenimi labirintnimi filtri</t>
  </si>
  <si>
    <t>z vgrajenim dodatnim aluminjastim filtrom dim. 400x300x25 mm iz  tkanine pod izvodom, kar omogoča popolno filtracijo delcev</t>
  </si>
  <si>
    <t>pralni filtri z možnostjo pomivanja v pomivalnem stroju</t>
  </si>
  <si>
    <t xml:space="preserve">z vgrajeno razsvetljavo v inox ohišju nape s stopnjo zaščite IP45 </t>
  </si>
  <si>
    <t>vogali zvarjeni</t>
  </si>
  <si>
    <t>z lovilci olj in kondenza z izpustom</t>
  </si>
  <si>
    <t>z izvodom</t>
  </si>
  <si>
    <t>brez motorja, stikala za vklop motorja in brez odvodnih kanalov - izvede izvajalec strojnih instalacij</t>
  </si>
  <si>
    <t>13.3</t>
  </si>
  <si>
    <t>Zaprt delovni pult s spodnjo in vmesno prestavljivo polico</t>
  </si>
  <si>
    <t>stenski zavih zadaj in desno h=100mm</t>
  </si>
  <si>
    <t>levi rob površine izveden na način, ki omogoča spajanje z električnim štedilnikom poz. 13.1 in tako onemogoča zatekanje umazanije med elementa</t>
  </si>
  <si>
    <t>pod površino vgrajena zaprta omarica z drsnimi vrati s spodnjo in vmesno prestavljivo polico (pod policami ojačitev iz omega profila)</t>
  </si>
  <si>
    <t>13.4</t>
  </si>
  <si>
    <t>dim. 1100x400x660mm</t>
  </si>
  <si>
    <t>MLEČNA KUHINJA</t>
  </si>
  <si>
    <t>14.1</t>
  </si>
  <si>
    <t>Kombiniran hlajeno nevtralni delovni pult</t>
  </si>
  <si>
    <t>dim. 2500x700x880 mm</t>
  </si>
  <si>
    <t>korito desno, delovna površina levo</t>
  </si>
  <si>
    <t>odcejalni rob okrog korita (poglobitev) min. 4mm</t>
  </si>
  <si>
    <t>dim. korita: 400x500x250mm</t>
  </si>
  <si>
    <r>
      <t xml:space="preserve">pod pomivalnim koritom vgrajen kompresor, </t>
    </r>
    <r>
      <rPr>
        <sz val="9"/>
        <color indexed="8"/>
        <rFont val="Arial"/>
        <family val="2"/>
        <charset val="238"/>
      </rPr>
      <t>pred kompresorjem rešetka, nad rešetko nosilec z digitalnim prikazovalnikom temperature
območje hlajenja: 0 °C – 8 °C</t>
    </r>
  </si>
  <si>
    <t>v sredini po površino vgrajen hlajen boks s tremi hladilniškimi vrati GN 1/1, opremljen s po 3 pari prestavljivih vodil in mrežo GN 1/1 na boks, z izparilcem v inox ohišju z dinamičnim hlajenjem, s sondo</t>
  </si>
  <si>
    <t>boks znotraj narejen z zaokroženimi vogali za doseganje večje higiene</t>
  </si>
  <si>
    <t>izolacija hlajenega boksa: min 50mm zalito s poliuretanom</t>
  </si>
  <si>
    <t>priključna moč/napetost: 0,4 kW/230V 1N AC</t>
  </si>
  <si>
    <t>levo pod površino vgrajena zaprta omarica (L=700mm) s krilnimi vrati s spodnjo in vmesno prestavljivo polico (pod policami ojačitev iz omega profila)</t>
  </si>
  <si>
    <t>14.2</t>
  </si>
  <si>
    <t>14.3</t>
  </si>
  <si>
    <t>Zaprta viseča omarica</t>
  </si>
  <si>
    <t>dim. 1250x400x660</t>
  </si>
  <si>
    <t>drsna vrata dvostenske izvedbe z vmesno protihrupno izolacijo, brez utorov v spodnji polici</t>
  </si>
  <si>
    <t>14.4</t>
  </si>
  <si>
    <t>14.5</t>
  </si>
  <si>
    <t>Salamoreznica</t>
  </si>
  <si>
    <t>dim. 480x570x420mm</t>
  </si>
  <si>
    <t>iz anodiziranega aluminija</t>
  </si>
  <si>
    <t>ventiliran motor</t>
  </si>
  <si>
    <t>premer rezila: 300mm</t>
  </si>
  <si>
    <t>priključna moč/napetost: 0,23kW/230V-50Hz</t>
  </si>
  <si>
    <t>kot npr. RGV Dolly 300</t>
  </si>
  <si>
    <t>14.6</t>
  </si>
  <si>
    <t>Namizni kuter-mikser (blixer)</t>
  </si>
  <si>
    <t>dim. 242x304x444mm</t>
  </si>
  <si>
    <t>2 napravi združeni v 1: kuter in mikser</t>
  </si>
  <si>
    <t>preprosta priprava vseh vrst mešanih ali tekočih obrokov</t>
  </si>
  <si>
    <t>vsi deli aparata, ki prihajajo v stik z živili so preprosto razstavljivi</t>
  </si>
  <si>
    <t>snemljiva posoda iz nerjavečega jekla z ročajem, kap. 3,7 litrov</t>
  </si>
  <si>
    <t>pokrov iz polikarbonata z odprtino za dodajanje sestavin med procesom</t>
  </si>
  <si>
    <t>odstranljivo nazobčano rezilo</t>
  </si>
  <si>
    <t>podstavek kovinske izvedbe za večjo robustnost</t>
  </si>
  <si>
    <t>robusten motor, ki zagotavlja dolgo in zanesljivo delovanje in omogoča tiho delovanje, brez vibracij</t>
  </si>
  <si>
    <t>strgalna ročica iz dveh delov</t>
  </si>
  <si>
    <t>moč motorja/napetost: 750W/ 230V</t>
  </si>
  <si>
    <t>hitrost: 3000 obratov /min</t>
  </si>
  <si>
    <t>kot npr. Robot Coupe Blixer 3</t>
  </si>
  <si>
    <t>14.7</t>
  </si>
  <si>
    <t>14.8</t>
  </si>
  <si>
    <t>IZDAJA</t>
  </si>
  <si>
    <t>15.1</t>
  </si>
  <si>
    <t>Servirni voziček s tremi policami</t>
  </si>
  <si>
    <t>dim. 880x480x835 mm</t>
  </si>
  <si>
    <t>plošče izdelane iz umetnega negorljivega materiala v različnih barvah (izbor barve po željah investitorja)</t>
  </si>
  <si>
    <t>vodoodporni materiali vozička, ki omogočajo čiščenje z običajnimi čistilnimi sredstvi</t>
  </si>
  <si>
    <t>zaobljeni robovi ročaja in plošč za preprečevanje poškodb</t>
  </si>
  <si>
    <t>ograjice iz eloksiranih alu profilov</t>
  </si>
  <si>
    <t>max obremenitev vozička: 80 kg</t>
  </si>
  <si>
    <t>4x vrtljiva kolesa z mehko gumo za lahko in tiho vožnjo</t>
  </si>
  <si>
    <t>kot npr. SimpsS</t>
  </si>
  <si>
    <t>POMIVANJE JEDILNE POSODE</t>
  </si>
  <si>
    <t>16.1</t>
  </si>
  <si>
    <t>Vhodna miza pom. stroja z vgrajenim dvojnim koritom in spodnjo polico</t>
  </si>
  <si>
    <t>dim. 1600x700x880</t>
  </si>
  <si>
    <t>miza prilagojena tipu pomivalnega stroja</t>
  </si>
  <si>
    <t>stenski zavih zadaj in levo h=200mm</t>
  </si>
  <si>
    <t>levo odlagalna površina L=500mm, ostalo poglobljeno za drsenje košar s padcem proti stroju z dvojnim koritom</t>
  </si>
  <si>
    <t>dim. korit: 500x400x250mm</t>
  </si>
  <si>
    <t>maska pred koriti</t>
  </si>
  <si>
    <t>luknja za montažo namizne mešalne baterije</t>
  </si>
  <si>
    <t>pod odlagalnim delom brez spodnje police L=500mm</t>
  </si>
  <si>
    <t>pod koriti spodnja polica z omega ojačitvijo L=1200mm</t>
  </si>
  <si>
    <t>16.2</t>
  </si>
  <si>
    <t>Namizna mešalna baterija z visečim tušem</t>
  </si>
  <si>
    <t>kot npr. Klarco 2S.2914.03.72/C87</t>
  </si>
  <si>
    <t>16.3</t>
  </si>
  <si>
    <t>Voziček za odpadke s pokrovom</t>
  </si>
  <si>
    <t>dim. Ø380x565mm</t>
  </si>
  <si>
    <t>volumen: 50L</t>
  </si>
  <si>
    <t>16.4</t>
  </si>
  <si>
    <t>Pretočni pomivalni stroj za pomivanje jedilne posode</t>
  </si>
  <si>
    <t>dim. 640x760x1570 mm</t>
  </si>
  <si>
    <t>pretočni stroj z dvižnim pokrovom</t>
  </si>
  <si>
    <t>elektronsko upravljanje</t>
  </si>
  <si>
    <t>3 standardni programi (60s, 90s, 150s)</t>
  </si>
  <si>
    <t>dodatni programi: samočistilni, intenzivni, program za pribor…</t>
  </si>
  <si>
    <t>dim. košar: 500x500</t>
  </si>
  <si>
    <t>dvižni pokrov dvostenske izvedbe z vmesno izolacijo</t>
  </si>
  <si>
    <t>poglobljen tank brez ostrih robov</t>
  </si>
  <si>
    <t>pomivalne in izpiralne roke zgoraj in spodaj</t>
  </si>
  <si>
    <t>vgrajena črpalka za pomivalno in izpiralno sredstvo</t>
  </si>
  <si>
    <t>vgrajena odtočna črpalka</t>
  </si>
  <si>
    <t>elektronski Soft-Start</t>
  </si>
  <si>
    <t>volumen tanka 22 l</t>
  </si>
  <si>
    <t>gretje tanka: 2,1 kW</t>
  </si>
  <si>
    <t>gretje bojlerja: 8 kW</t>
  </si>
  <si>
    <t>črpalka za konstantno izplakovanje</t>
  </si>
  <si>
    <t>moč črpalke za izplakovanje: 0,8kW</t>
  </si>
  <si>
    <t>vstopna višina: 460 mm</t>
  </si>
  <si>
    <t>posoda višine max 450 mm</t>
  </si>
  <si>
    <t xml:space="preserve">temperatura pranja 60 C° </t>
  </si>
  <si>
    <t xml:space="preserve">temperatura izpiranja  85 C° </t>
  </si>
  <si>
    <t>poraba vode na cikel 1,9 L</t>
  </si>
  <si>
    <t>1x košara za pribor, 1x košara za krožnike 1x osnovna košara</t>
  </si>
  <si>
    <t>Skupna priključna moč/ napetost: 8,7 kW / 400 V 3N AC</t>
  </si>
  <si>
    <t>16.5</t>
  </si>
  <si>
    <t>Izhodna miza pomivalnega stroja s spodnjo polico</t>
  </si>
  <si>
    <t>dim. 1150x700x880</t>
  </si>
  <si>
    <t>poglobljen kanal za drsenje košar s padcem proti stroju</t>
  </si>
  <si>
    <t>spodnja polica z omega ojačitvijo L=1100mm</t>
  </si>
  <si>
    <t>16.6</t>
  </si>
  <si>
    <t>Avtomatski mehčalec vode</t>
  </si>
  <si>
    <t>dim. 250x480x540mm</t>
  </si>
  <si>
    <t>volumen ionske mase: 8L</t>
  </si>
  <si>
    <t>max pretok vode: 1500 L/h</t>
  </si>
  <si>
    <t>poraba soli na regeneracijski ciklus: maks. 1 kg</t>
  </si>
  <si>
    <t>priključna moč/napetost: 4W/230V-50Hz</t>
  </si>
  <si>
    <t>16.7</t>
  </si>
  <si>
    <t>dim. 1100x1000x450 mm</t>
  </si>
  <si>
    <t>snemljivi in pralni filtri z možnostjo pomivanja v pomivalnem stroju</t>
  </si>
  <si>
    <t>16.8</t>
  </si>
  <si>
    <t>17.</t>
  </si>
  <si>
    <t>PRALNICA IN LIKALNICA</t>
  </si>
  <si>
    <t>17.1</t>
  </si>
  <si>
    <t>Pralni stroj</t>
  </si>
  <si>
    <t>dim. 600x600x850 mm</t>
  </si>
  <si>
    <t>Energijski razred: A+++(-30%) (opere 30% varčneje od najboljšega energijskega razreda)</t>
  </si>
  <si>
    <t>Kapaciteta pranja: 1 - 9 kg</t>
  </si>
  <si>
    <t>učinek pranja: A</t>
  </si>
  <si>
    <t>učinek ožemanja: A</t>
  </si>
  <si>
    <t>hitrost ožemanja: do 1600 obratov/min</t>
  </si>
  <si>
    <t>prostornina bobna: 65L</t>
  </si>
  <si>
    <t>kot npr. BOSCH WAW32540EU</t>
  </si>
  <si>
    <t>17.2</t>
  </si>
  <si>
    <t xml:space="preserve">Sušilni stroj </t>
  </si>
  <si>
    <t>Energijski razred: A+++</t>
  </si>
  <si>
    <t>kondenzacijski sušilnik s toplotno črpalko in samočistilnim kondenzatorjem</t>
  </si>
  <si>
    <t>Kapaciteta sušenja: do 7kg</t>
  </si>
  <si>
    <t>Tehnologija s toplotno črpalko z okolju prijaznim hladilnim sredstvom R290</t>
  </si>
  <si>
    <t>AutoDry tehnologija</t>
  </si>
  <si>
    <t>Velik LED-zaslon za prikaz preostalega časa in 24 h časovnega zamika, stanja programa, posebnih funkcij</t>
  </si>
  <si>
    <t>Sensitive Drying System: boben iz nerjavečega jekla z asimetričnimi prečkami</t>
  </si>
  <si>
    <t>LED osvetlitev notranjosti bobna</t>
  </si>
  <si>
    <t>Posebni programi: za volno, mešano, brisače, časovni program - toplo, časovni program - hladno, sportswear, super 40, bluze/srajce, občutljivo perilo</t>
  </si>
  <si>
    <t xml:space="preserve">kot npr. BOSCH WTW 87463 BY </t>
  </si>
  <si>
    <t>17.3</t>
  </si>
  <si>
    <t>Parna postaja</t>
  </si>
  <si>
    <t>dim. 265x320x470 mm</t>
  </si>
  <si>
    <t>Parni tlak 6.5 bar z varnostnim sistemom</t>
  </si>
  <si>
    <t>Ultimate400: 3 intenzivni izpusti pare do 400 g</t>
  </si>
  <si>
    <t>Priključna moč: največ 3,1 kW</t>
  </si>
  <si>
    <t>Likalnik z "AdvancedSteam System" za udobno likanje</t>
  </si>
  <si>
    <t>Pripravljen za likanje v ca 2 min</t>
  </si>
  <si>
    <t>"eco" gumb: prihranek energije do 30 % in vode do 40 %</t>
  </si>
  <si>
    <t>likalnik je pričvrščen na parno postajo za večjo varnost</t>
  </si>
  <si>
    <t>Avtomatski varnostni izklop pri daljšem mirovanju</t>
  </si>
  <si>
    <t>Snemljiv vodni rezervoar 1.4 l</t>
  </si>
  <si>
    <t>Nogice proti drsenju…</t>
  </si>
  <si>
    <t>kot npr. Bosch TDS3831100</t>
  </si>
  <si>
    <t>17.4</t>
  </si>
  <si>
    <t>Aktivna likalna deska</t>
  </si>
  <si>
    <t>Aktivna likalna deska z odlagalno površino za parno postajo</t>
  </si>
  <si>
    <t>Velika zložljiva odlagalna polica (27 x 37 cm) za parne postaje</t>
  </si>
  <si>
    <t>Funkcija ogrevanja: suši perilo in likalno površino med daljšim likanjem ter preprečuje kondenzacijo na likalni deski</t>
  </si>
  <si>
    <t>Funkcija vsesavanja:</t>
  </si>
  <si>
    <t>* para je vsesana globoko v tkanino likalne deske</t>
  </si>
  <si>
    <t>* odvečna para se razprši</t>
  </si>
  <si>
    <t>* tkanina je pritrjena za lažje likanje</t>
  </si>
  <si>
    <t>Funkcija pihanja zraka:</t>
  </si>
  <si>
    <t>* Likalna površina se napihne, ustvari zračni balon za nežno likanje občutljivih tkanin</t>
  </si>
  <si>
    <t xml:space="preserve">* Osveževanje oblačil </t>
  </si>
  <si>
    <t>Dve kolesi za enostaven transport</t>
  </si>
  <si>
    <t>Nastavitev višine od 81 do 93 cm (7 različnih položajev)</t>
  </si>
  <si>
    <t>Vtičnica na likalni mizi za parni likalnik ali parno postajo</t>
  </si>
  <si>
    <t>Dolg tekstilni kabel (2.5 m)</t>
  </si>
  <si>
    <t>Likalna površina (107 cm x 45 cm) s tekstilno prevleko, ki se enostavno pritrdi s pomočjo vrvice in zaponke</t>
  </si>
  <si>
    <t>kot npr. Bosch TDN1700P</t>
  </si>
  <si>
    <t>DROBNI INVENTAR</t>
  </si>
  <si>
    <t>TERMO POSODA kap. GN 1/1 - 200 s pokrovom in ročaji (vstavljanje od zgoraj</t>
  </si>
  <si>
    <t>GN POSODA 1/3 , globine 200mm z gibljivimi ročaji</t>
  </si>
  <si>
    <t>GN POKROV s tesnilom za GN1/3</t>
  </si>
  <si>
    <t>GN POSODA 1/6 , globine 200mm z gibljivimi ročaji</t>
  </si>
  <si>
    <t>GN POKROV s tesnilom za GN1/6</t>
  </si>
  <si>
    <t>RF VRČ ZA ČAJ, 2l</t>
  </si>
  <si>
    <t>RF TERMO POSODA s pipico, 10l (za čaj in vodo)</t>
  </si>
  <si>
    <t>POSODA S POKROVOM ZA PRENOS PECIVA</t>
  </si>
  <si>
    <t>polipropilen, dim. 530×325×100</t>
  </si>
  <si>
    <t>RF SKODELICE, 0,20L</t>
  </si>
  <si>
    <t>RF TEMBALE VELIKE fi 16 cm</t>
  </si>
  <si>
    <t>RF TEMBALE MALE fi 13 cm</t>
  </si>
  <si>
    <t>RF KROŽNIKI DESERTNI, 18 cm</t>
  </si>
  <si>
    <t>RF KROŽNIKI DESERTNI, 16 cm</t>
  </si>
  <si>
    <t>RF SKODELICE ZA SOLATO, fi 14 cm</t>
  </si>
  <si>
    <t>ZAJEMALKA VELIKA, 0,2l</t>
  </si>
  <si>
    <t>ZAJEMALKA MALA, 0,12l</t>
  </si>
  <si>
    <t>SERVIRNE ŽLICE ZA PRILOGE</t>
  </si>
  <si>
    <t>18.</t>
  </si>
  <si>
    <t>RF PENOVKA PERFORIRANA Ø10cm</t>
  </si>
  <si>
    <t>19.</t>
  </si>
  <si>
    <t>ŽLICE DESERTNE</t>
  </si>
  <si>
    <t>20.</t>
  </si>
  <si>
    <t>ŽLICE PREDJED</t>
  </si>
  <si>
    <t>21.</t>
  </si>
  <si>
    <t>VILICE PREDJED</t>
  </si>
  <si>
    <t>22.</t>
  </si>
  <si>
    <t>NOŽI PREDJED</t>
  </si>
  <si>
    <t>ŽLICE</t>
  </si>
  <si>
    <t xml:space="preserve">VILICE </t>
  </si>
  <si>
    <t>23.</t>
  </si>
  <si>
    <t xml:space="preserve">NOŽI  </t>
  </si>
  <si>
    <t>24.</t>
  </si>
  <si>
    <t>KOZICA Z ROČAJI IN POKROVOM, 2,7l</t>
  </si>
  <si>
    <t>25.</t>
  </si>
  <si>
    <t>KOZICA Z ROČAJI IN POKROVOM, 1,9l</t>
  </si>
  <si>
    <t>26.</t>
  </si>
  <si>
    <t>LONEC Z ROČAJI IN POKROVKO, fi 40cm (za kuhanje čaja)</t>
  </si>
  <si>
    <t>DOSTAVA, VNOS OPREME, MONTAŽA IN PRIKLOP APARATOV, GROBO ČIŠČENJE OPREME IN ODVOZ ODPADNE EMBALAŽE (z vsem potrebnim montažnim in priklopnim materialom- dovodne in odvodne cevi za vodo, električni priključni kabli...)</t>
  </si>
  <si>
    <t>Popis tvori celoto skupaj z grafičnim in tekstualnim delom načrta, zato ga je potrebno brati skupaj s celotnim načrtom (grafike, tehnična poročila).</t>
  </si>
  <si>
    <t>Pri izdelavi ponudbe za posamezne postavke pregledati kompletno tehnično dokumentacijo z vsemi načrti.</t>
  </si>
  <si>
    <t>V posameznih postavkah je zajeto: dobava materiala, vgradnja materiala in gradbena pomoč inštalaterjem, razen kjer je eksplicitno drugače navedeno.</t>
  </si>
  <si>
    <t>Tam, kjer je v popisu določen kos opisan kot določen tip ali blagovna znamka (kot npr...), se to razume v smislu lažjega opisa: enakovreden ali boljši.</t>
  </si>
  <si>
    <t>Izvajalec je dolžan izvesti vsa dela  kvalitetno, v skladu  s predpisi, standardi, projektom, tehničnimi pogoji in v skladu   z dobro gradbeno prakso.</t>
  </si>
  <si>
    <t>Izvajalec mora v enotnih cenah upoštevati naslednje stroške, v kolikor le-ti niso upoštevani v posebnih postavkah:</t>
  </si>
  <si>
    <t>a)</t>
  </si>
  <si>
    <t>vse stroške za pridobitev začasnih površin za gradnjo izven delovnega pasu (soglasja, odškodnine, itd.);</t>
  </si>
  <si>
    <t>b)</t>
  </si>
  <si>
    <t>vse stroške v zvezi z začasnim odvozom, deponiranjem in vračanjem izkopanega materiala na mestih, kjer ga ne bo možno deponirati na gradbišču;</t>
  </si>
  <si>
    <t>c)</t>
  </si>
  <si>
    <t>vse stroške za postavitev gradbišča, gradbiščnih objektov, ureditev začasnih deponij, tekoče vzdrževanje in odstranitev gradbišča;</t>
  </si>
  <si>
    <t>d)</t>
  </si>
  <si>
    <t>vse stroške za sanacijo in kultiviranje površin delovnega pasu in gradbiščnih površin po odstranitvi objektov</t>
  </si>
  <si>
    <t>e)</t>
  </si>
  <si>
    <t>stroške za postavitev objekta s poslovnim prostorom vključno z opremo za dve delovni mesti in za skupne operativne sestanke vel. cca 20 m2 za potrebe investitorja, s tekočim vzdrževanjem in čiščenjem</t>
  </si>
  <si>
    <t>f)</t>
  </si>
  <si>
    <t>vse stroške v zvezi s transporti po javnih poteh in cestah: morebitne odškodnine, morebitne sanacije cestišč zaradi poškodb med gradnjo itd.</t>
  </si>
  <si>
    <t>g)</t>
  </si>
  <si>
    <t>stroške odvoza in zagotovitev odstranjevanja odpadnega gradbenega materiala skladno z zakonodajo na področju ravnanja z odpadki (odvoz na urejene deponije s taksami itd.)</t>
  </si>
  <si>
    <t>h)</t>
  </si>
  <si>
    <t>vsi stroški za zagotavljanje varnosti in zdravja pri delu, zlasti stroške za vsa dela, ki izhajajo iz zahtev Varnostnega načrta</t>
  </si>
  <si>
    <t>i)</t>
  </si>
  <si>
    <t>stroški odvoda meteorne vode iz gradbene jame in vode, ki se izceja iz bočnih strani izkopa, če je potrebno</t>
  </si>
  <si>
    <t>j)</t>
  </si>
  <si>
    <t>stroški dela v kampadah zaradi oteženih geoloških razmer</t>
  </si>
  <si>
    <t>Pred pričetkom del je treba vse opise, mere, količine in obdelave kontrolirati po zadnjeveljavnih načrtih, detajlih in opisih.</t>
  </si>
  <si>
    <t>V ceno vključiti ves material, delo, dobavo, montažo, prenose in prevoze</t>
  </si>
  <si>
    <t>Pred pričetkom izvajanja del je mora izvajalec preveriti kvaliteto predhodno izvršenih del, ki bi lahko vplivali na kvaliteto, sigurnost in trajnost elementov. Kasnejše reklamacije se ne bodo upoštevale.</t>
  </si>
  <si>
    <t>Izvajalec mora izdelati tehnološke risbe z detajli, ki jih je potrebno izvesti za končanje posameznih del, tudi če niso podrobno navedeni in opisani v popisu in načrtih, so pa nujna za pravilno funkcioniranje posameznih sistemov in elemenotov. Potrditi jih mora odgovorni projektant statike in arhitekture. (opažni načrt, projekt betona)</t>
  </si>
  <si>
    <t>Izvajalec je dolžan pri ponudbi upoštevati vse povezane stroške, ki so potrebni za tehnično pravilno izvedbo del, ki  jih ponuja v izvedbo (kot npr. razni pritrdilni material, vezni in tesnilni material, stikovanje, sidra, nosilne profile, podkonstrukcije in podobno).</t>
  </si>
  <si>
    <t>Zap št.</t>
  </si>
  <si>
    <t>Opis del</t>
  </si>
  <si>
    <t>Ponujeni drugi ustrezni material, proizvod ozir.delo</t>
  </si>
  <si>
    <t>Enota</t>
  </si>
  <si>
    <t>Količina</t>
  </si>
  <si>
    <t>Cena</t>
  </si>
  <si>
    <t>Znesek</t>
  </si>
  <si>
    <t>OPREMA IGRALNIH POVRŠIN-IGRALA</t>
  </si>
  <si>
    <t>OPOMBA: Popis v tem poglavju je informativnega značaja. Dokončna vgradnja igral se izvede po potrditvi vrste igral in količine igral ponudnika s strani investitorja oziroma uporabnika !!</t>
  </si>
  <si>
    <t>OPOMBA1: Vsa igrala po tem popisu in varovalna podlaga proti padcem z višine v vplivnem (varnostnem) območju posameznega igrala morajo biti v skladu s standardoma EN 1176 in EN 1777. Varovalna podlaga mora zagotavljati tudi odpornost proti težkim vremenskim pogojem in biti neškodljive za otroke.</t>
  </si>
  <si>
    <t>Nabava, dobava, montaža po detajlu dobavitelja igrala z vsemi potrebnimi deli in materialom-IGRALO 1- KOMBINIRANO IGRALO  (kot npr. kombinirano igralo IMPKD66 dobavitelja "Urbana igrala" ali podobnega drugega dobavitelja).</t>
  </si>
  <si>
    <t>Nabava, dobava in vgrajevanje zaščite pred padcem z višine- vgradnja ekološke gumirane podlage za na travo v potrebni debelini zaradi zaščite pred padcem v skladu s specificirano višino padca dobavitelja igrala (IGRALO 1- KOMBINIRANO IGRALO);  dobavi dobavitelj igrala, višina možnega padca 59 cm.</t>
  </si>
  <si>
    <t>Nabava, dobava, montaža po detajlu dobavitelja igrala z vsemi potrebnimi deli in materialom-IGRALO 2- IGRALO NA VZMETI  (kot npr. igralo na vzmeti -avto IMPA01-4 dobavitelja "Urbana igrala" ali podobnega drugega dobavitelja).</t>
  </si>
  <si>
    <t>Nabava, dobava in vgrajevanje zaščite pred padcem z višine- vgradnja ekološke gumirane podlage za na travo v potrebni debelini zaradi zaščite pred padcem v skladu s specificirano višino padca dobavitelja igrala (IGRALO 2- IGRALO NA VZMETI );  dobavi dobavitelj igrala, višina možnega padca 38 cm.</t>
  </si>
  <si>
    <t>Nabava, dobava, montaža po detajlu dobavitelja igrala z vsemi potrebnimi deli in materialom-IGRALO 3 -IGRALO NA VZMETI  (kot npr. igralo na vzmeti A02-8 "Urbana igrala" ali podobnega drugega dobavitelja).</t>
  </si>
  <si>
    <t>Nabava, dobava in vgrajevanje zaščite pred padcem z višine- vgradnja ekološke gumirane podlage za na travo v potrebni debelini zaradi zaščite pred padcem v skladu s specificirano višino padca dobavitelja igrala (IGRALO 3- IGRALO NA VZMETI );  dobavi dobavitelj igrala, višina možnega padca 59 cm.</t>
  </si>
  <si>
    <t>Nabava, dobava, montaža po detajlu dobavitelja igrala z vsemi potrebnimi deli in materialom-IGRALO 4 -GUGALNICA PTIČJE GNEZDO  (kot npr. igralo IMPL19-G "Urbana igrala" ali podobnega drugega dobavitelja).</t>
  </si>
  <si>
    <t>Nabava, dobava in vgrajevanje zaščite pred padcem z višine- vgradnja ekološke gumirane podlage za na travo v potrebni debelini zaradi zaščite pred padcem v skladu s specificirano višino padca dobavitelja igrala (IGRALO 4- GUGALNICA PTIČJE GNEZDO );  dobavi dobavitelj igrala, višina možnega padca 125 cm.</t>
  </si>
  <si>
    <t>Nabava, dobava, montaža po detajlu dobavitelja igrala z vsemi potrebnimi deli in materialom-IGRALO 5 -MOST ZA RAVNOTEŽJE  (kot npr. most za ravnotežje MISSOURI art.817 "Euromix" ali podobnega drugega dobavitelja).</t>
  </si>
  <si>
    <t>Nabava, dobava in vgrajevanje zaščite pred padcem z višine- vgradnja ekološke gumirane podlage za na travo v potrebni debelini zaradi zaščite pred padcem v skladu s specificirano višino padca dobavitelja igrala (IGRALO 5- MOST ZA RAVNOTEŽJE );  dobavi dobavitelj igrala, višina možnega padca 100 cm.</t>
  </si>
  <si>
    <t>Nabava, dobava, montaža po detajlu dobavitelja igrala z vsemi potrebnimi deli in materialom-IGRALO 6 -PREVISNA GUGALNICA  (kot npr. previsna gugalnica NEBRASKA art.811 "Euromix" ali podobnega drugega dobavitelja).</t>
  </si>
  <si>
    <t>Nabava, dobava in vgrajevanje zaščite pred padcem z višine- vgradnja ekološke gumirane podlage za na travo v potrebni debelini zaradi zaščite pred padcem v skladu s specificirano višino padca dobavitelja igrala (IGRALO 6-PREVISNA GUGALNICA );  dobavi dobavitelj igrala, višina možnega padca 75 cm.</t>
  </si>
  <si>
    <t>Nabava, dobava, montaža po detajlu dobavitelja igrala z vsemi potrebnimi deli in materialom-IGRALO 7 -TUNEL  (kot npr. tunel GALLERY art.818 "Euromix" ali podobnega drugega dobavitelja).</t>
  </si>
  <si>
    <t>Nabava, dobava in vgrajevanje zaščite pred padcem z višine- vgradnja ekološke gumirane podlage za na travo v potrebni debelini zaradi zaščite pred padcem v skladu s specificirano višino padca dobavitelja igrala (IGRALO 7-TUNEL );  dobavi dobavitelj igrala, višina možnega padca 90 cm.</t>
  </si>
  <si>
    <t>Nabava, dobava, montaža po detajlu dobavitelja igrala z vsemi potrebnimi deli in materialom-IGRALO 8 -GUGALNICA ZA 2 OTROKA  (kot npr. gugalnica JAMAJKA za 2 otroka art.860 "Euromix" ali podobnega drugega dobavitelja).</t>
  </si>
  <si>
    <t>Nabava, dobava in vgrajevanje zaščite pred padcem z višine- vgradnja ekološke gumirane podlage za na travo v potrebni debelini zaradi zaščite pred padcem v skladu s specificirano višino padca dobavitelja igrala (IGRALO 8-GUGALNICA ZA 2 OTROKA );  dobavi dobavitelj igrala, višina možnega padca 125cm.</t>
  </si>
  <si>
    <t>Nabava, dobava, montaža po detajlu dobavitelja igrala z vsemi potrebnimi deli in materialom-IGRALO 9 -VZMETNO OTROŠKO IGRALO  (kot npr. vzmetno otroško igralo RAČKA art.932 "Euromix" ali podobnega drugega dobavitelja).</t>
  </si>
  <si>
    <t>Nabava, dobava in vgrajevanje zaščite pred padcem z višine- vgradnja ekološke gumirane podlage za na travo v potrebni debelini zaradi zaščite pred padcem v skladu s specificirano višino padca dobavitelja igrala (IGRALO 9- VZMETNO OTROŠKO IGRALO );  dobavi dobavitelj igrala, višina možnega padca 60 cm.</t>
  </si>
  <si>
    <t>Nabava, dobava, montaža po detajlu dobavitelja igrala z vsemi potrebnimi deli in materialom-IGRALO 10- KOMBINIRANO IGRALO  (kot npr. kombinirano igralo IMPKD30 dobavitelja "Urbana igrala" ali podobnega drugega dobavitelja).</t>
  </si>
  <si>
    <t>Nabava, dobava in vgrajevanje zaščite pred padcem z višine- vgradnja ekološke gumirane podlage za na travo v potrebni debelini zaradi zaščite pred padcem v skladu s specificirano višino padca dobavitelja igrala (IGRALO 10- KOMBINIRANO IGRALO );  dobavi dobavitelj igrala, višina možnega padca 150 cm.</t>
  </si>
  <si>
    <t>Nabava, dobava, montaža po detajlu dobavitelja igrala z vsemi potrebnimi deli in materialom-IGRALO 11- PESKOVNIK  (kot npr. peskovnik COLORADO art.814 "Euromix" ali podobnega drugega dobavitelja).</t>
  </si>
  <si>
    <t>Nabava, dobava, montaža po detajlu dobavitelja z vsemi potrebnimi deli in materialom čutne poti. Čutna pot je izvedena 2/3 dolžine v krivini (R=8,00m), 1/3 dolžine v ravni liniji. Širina čutne poti je 1,00m, dolžina polja je 2,00m-skupno 12 polj.  Čutna pot-polja so obrobljena iz globoko impregniranega iglavcev, polokroglice premera 10cm</t>
  </si>
  <si>
    <t>m1</t>
  </si>
  <si>
    <t>Nabava, dobava, montaža mehke zaščitne obloge obstoječega betonskega podstavka klopi (0,40/0,70-0,60m-obvezna izmera in-situ) kot npr. POLYMAT zaščita (Varna igra) ali podobna drugega dobavitelja.</t>
  </si>
  <si>
    <t>Nabava, dobava, montaža mehke zaščitne obloge obstoječega jeklenega kandelabra  JR -višina zaščite h=2,00m, notranji premer 100mm (obvezna izmera in-situ) kot npr. POLYMAT zaščita (Varna igra) ali podobna drugega dobavitelja.</t>
  </si>
  <si>
    <t>OPREMA ZUNANJIH IGRALNIH POVRŠIN - IGRALA</t>
  </si>
  <si>
    <t>nosilec wc papirja - podajalnik</t>
  </si>
  <si>
    <t>OPOMBA: pozicija izbrisana</t>
  </si>
  <si>
    <r>
      <t>omara visoka za lahke nakladalne ležalnike, zgoraj štiri omarice z vratci v dveh vrstah, brez roloja na poteg / z barvnimi vrati, po meri / vzorcu za 12 ležalnikov 145x60x</t>
    </r>
    <r>
      <rPr>
        <b/>
        <sz val="10"/>
        <color theme="1"/>
        <rFont val="Arial"/>
        <family val="2"/>
      </rPr>
      <t>240</t>
    </r>
  </si>
  <si>
    <r>
      <t>omara visoka za lahke nakladalne ležalnike, zgoraj štiri omarice z vratci v dveh vrstah, brez roloja na poteg / z barvnimi vratci, po meri / vzorcu za 12 ležalnikov 145x60x</t>
    </r>
    <r>
      <rPr>
        <b/>
        <sz val="10"/>
        <color theme="1"/>
        <rFont val="Arial"/>
        <family val="2"/>
      </rPr>
      <t>240</t>
    </r>
  </si>
  <si>
    <t>OPOMBA: pozicija črtana</t>
  </si>
  <si>
    <r>
      <t>omara visoka za lahke nakladalne ležalnike, zgoraj štiri omarice z vratci v dveh vrstah, brez roloja na poteg / z barvnimi vrati, po meri / vzorcu za 10 ležalnikov 145x60x</t>
    </r>
    <r>
      <rPr>
        <b/>
        <sz val="10"/>
        <color theme="1"/>
        <rFont val="Arial"/>
        <family val="2"/>
      </rPr>
      <t>240</t>
    </r>
  </si>
  <si>
    <r>
      <t>omara visoka za lahke nakladalne ležalnike, zgoraj štiri omarice z vratci v dveh vrstah, brez roloja na poteg / z barvnimi vrati, po meri / vzorcu za 14 ležalnikov 145x60x</t>
    </r>
    <r>
      <rPr>
        <b/>
        <sz val="10"/>
        <color theme="1"/>
        <rFont val="Arial"/>
        <family val="2"/>
      </rPr>
      <t>240</t>
    </r>
  </si>
  <si>
    <t>HP prenosnik ProBook 470 G5 i5-8250U/8GB/SSD512GB/17,3FHD/GF930MX/DOS (1LR91AV) vzgojiteljice(8)</t>
  </si>
  <si>
    <t>VOGALNIKI - ZAŠČITA IZPOSTAVLJENIH VOGALOV</t>
  </si>
  <si>
    <t>Glacier - svetlo modra</t>
  </si>
  <si>
    <t>Chalk - bela</t>
  </si>
  <si>
    <r>
      <t xml:space="preserve">Dobava samolepilnih PVC zaščitnih vogalnikov kot npr. Gerflor SPM Profila 50, </t>
    </r>
    <r>
      <rPr>
        <b/>
        <sz val="9"/>
        <rFont val="Arial"/>
        <family val="2"/>
      </rPr>
      <t>dolžine 130 cm (odrezane do višine 1,2 m)</t>
    </r>
    <r>
      <rPr>
        <sz val="9"/>
        <rFont val="Arial"/>
        <family val="2"/>
        <charset val="238"/>
      </rPr>
      <t>, dim. 50x50 mm in debeline min. 2.0 mm; kot 90º, 100% antibakteriološka zaščita, požarni razred Bs2d0, površina zaključnega sloja gladka, odpornost na udarce 110J, kar ustreza udarcu 320 kg pri hitrosti 3 km/h. Montaža vogalnika od zaključka zaokrožnice ali zaključne letve navzgor do višine 1.2 m, s trajno elastičnim kitom za boljši oprijem.</t>
    </r>
  </si>
  <si>
    <t xml:space="preserve">kot npr. Colged TopTech 28-20 (ustreza tudi Colged Top Tech 38 23 - 10,2 kW priključne moči) </t>
  </si>
  <si>
    <t>dim. 600x400x30, barva bela</t>
  </si>
  <si>
    <t xml:space="preserve">Sanitarni stenski umivalnik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</si>
</sst>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7" formatCode="#,##0.00\ &quot;€&quot;;\-#,##0.00\ &quot;€&quot;"/>
    <numFmt numFmtId="164" formatCode="#,##0.00\ [$€-1]"/>
    <numFmt numFmtId="165" formatCode="&quot;$&quot;#,##0.00_);[Red]\(&quot;$&quot;#,##0.00\)"/>
    <numFmt numFmtId="166" formatCode="_(&quot;$&quot;* #,##0_);_(&quot;$&quot;* \(#,##0\);_(&quot;$&quot;* &quot;-&quot;_);_(@_)"/>
    <numFmt numFmtId="167" formatCode="_(&quot;$&quot;* #,##0.00_);_(&quot;$&quot;* \(#,##0.00\);_(&quot;$&quot;* &quot;-&quot;??_);_(@_)"/>
    <numFmt numFmtId="168" formatCode="\$#,##0\ ;\(\$#,##0\)"/>
    <numFmt numFmtId="169" formatCode="m\o\n\th\ d\,\ yyyy"/>
    <numFmt numFmtId="170" formatCode="_(* #,##0_);_(* \(#,##0\);_(* &quot;-&quot;_);_(@_)"/>
    <numFmt numFmtId="171" formatCode="_(* #,##0.00_);_(* \(#,##0.00\);_(* &quot;-&quot;??_);_(@_)"/>
    <numFmt numFmtId="172" formatCode="_-&quot;€&quot;\ * #,##0.00_-;\-&quot;€&quot;\ * #,##0.00_-;_-&quot;€&quot;\ * &quot;-&quot;??_-;_-@_-"/>
    <numFmt numFmtId="173" formatCode="#,#00"/>
    <numFmt numFmtId="174" formatCode="#,"/>
    <numFmt numFmtId="175" formatCode="&quot;L.&quot;\ #,##0;[Red]\-&quot;L.&quot;\ #,##0"/>
    <numFmt numFmtId="176" formatCode="#,##0.00\ &quot;€&quot;"/>
    <numFmt numFmtId="177" formatCode="[$-424]General"/>
    <numFmt numFmtId="178" formatCode="#,##0.00\ &quot;€&quot;;;;"/>
    <numFmt numFmtId="179" formatCode="_-* #,##0.00\ _S_I_T_-;\-* #,##0.00\ _S_I_T_-;_-* &quot;-&quot;??\ _S_I_T_-;_-@_-"/>
  </numFmts>
  <fonts count="9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Verdana"/>
      <family val="2"/>
    </font>
    <font>
      <sz val="8"/>
      <name val="Arial"/>
      <family val="2"/>
      <charset val="238"/>
    </font>
    <font>
      <b/>
      <sz val="10"/>
      <name val="Arial"/>
      <family val="2"/>
    </font>
    <font>
      <sz val="10"/>
      <name val="Arial"/>
      <family val="2"/>
    </font>
    <font>
      <i/>
      <sz val="10"/>
      <name val="Verdana"/>
      <family val="2"/>
    </font>
    <font>
      <sz val="10"/>
      <name val="Arial"/>
      <family val="2"/>
      <charset val="238"/>
    </font>
    <font>
      <b/>
      <sz val="10"/>
      <name val="Arial"/>
      <family val="2"/>
      <charset val="238"/>
    </font>
    <font>
      <b/>
      <sz val="11"/>
      <name val="Arial"/>
      <family val="2"/>
      <charset val="238"/>
    </font>
    <font>
      <u/>
      <sz val="10"/>
      <name val="Arial"/>
      <family val="2"/>
      <charset val="238"/>
    </font>
    <font>
      <sz val="11"/>
      <color indexed="8"/>
      <name val="Calibri"/>
      <family val="2"/>
      <charset val="238"/>
    </font>
    <font>
      <sz val="9"/>
      <name val="Arial CE"/>
      <charset val="238"/>
    </font>
    <font>
      <sz val="10"/>
      <color theme="1"/>
      <name val="Arial"/>
      <family val="2"/>
      <charset val="238"/>
    </font>
    <font>
      <sz val="10"/>
      <color indexed="8"/>
      <name val="Arial"/>
      <family val="2"/>
      <charset val="238"/>
    </font>
    <font>
      <sz val="10"/>
      <name val="Arial CE"/>
      <charset val="238"/>
    </font>
    <font>
      <sz val="10"/>
      <name val="Arial CE"/>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9"/>
      <name val="Arial"/>
      <family val="2"/>
      <charset val="238"/>
    </font>
    <font>
      <sz val="10"/>
      <name val="MS Sans Serif"/>
      <family val="2"/>
    </font>
    <font>
      <sz val="9"/>
      <name val="Futura Prins"/>
    </font>
    <font>
      <sz val="9"/>
      <name val="Futura Prins"/>
      <charset val="238"/>
    </font>
    <font>
      <sz val="11"/>
      <name val="Futura Prins"/>
    </font>
    <font>
      <u/>
      <sz val="10"/>
      <color indexed="12"/>
      <name val="MS Sans Serif"/>
      <family val="2"/>
    </font>
    <font>
      <sz val="10"/>
      <color indexed="8"/>
      <name val="Arial CE"/>
      <family val="2"/>
      <charset val="238"/>
    </font>
    <font>
      <sz val="1"/>
      <color indexed="8"/>
      <name val="Courier"/>
      <family val="1"/>
      <charset val="238"/>
    </font>
    <font>
      <b/>
      <sz val="1"/>
      <color indexed="8"/>
      <name val="Courier"/>
      <family val="1"/>
      <charset val="238"/>
    </font>
    <font>
      <sz val="10"/>
      <name val="MS Sans Serif"/>
      <family val="2"/>
      <charset val="238"/>
    </font>
    <font>
      <sz val="8"/>
      <color indexed="8"/>
      <name val="Tahoma"/>
      <family val="2"/>
      <charset val="238"/>
    </font>
    <font>
      <b/>
      <sz val="18"/>
      <color indexed="62"/>
      <name val="Cambria"/>
      <family val="2"/>
      <charset val="238"/>
    </font>
    <font>
      <sz val="10"/>
      <color indexed="8"/>
      <name val="MS Sans Serif"/>
      <family val="2"/>
      <charset val="238"/>
    </font>
    <font>
      <b/>
      <sz val="9"/>
      <color theme="1"/>
      <name val="Arial"/>
      <family val="2"/>
      <charset val="238"/>
    </font>
    <font>
      <b/>
      <sz val="10"/>
      <color theme="1"/>
      <name val="Arial"/>
      <family val="2"/>
    </font>
    <font>
      <b/>
      <sz val="10"/>
      <color rgb="FFFF0000"/>
      <name val="Arial"/>
      <family val="2"/>
      <charset val="238"/>
    </font>
    <font>
      <sz val="11"/>
      <color theme="1"/>
      <name val="Trebuchet MS"/>
      <family val="2"/>
      <charset val="238"/>
    </font>
    <font>
      <sz val="12"/>
      <color theme="1"/>
      <name val="Trebuchet MS"/>
      <family val="2"/>
      <charset val="238"/>
    </font>
    <font>
      <sz val="12"/>
      <name val="Trebuchet MS"/>
      <family val="2"/>
      <charset val="238"/>
    </font>
    <font>
      <b/>
      <sz val="12"/>
      <name val="Trebuchet MS"/>
      <family val="2"/>
      <charset val="238"/>
    </font>
    <font>
      <b/>
      <sz val="12"/>
      <color theme="1"/>
      <name val="Trebuchet MS"/>
      <family val="2"/>
      <charset val="238"/>
    </font>
    <font>
      <sz val="12"/>
      <color indexed="23"/>
      <name val="Trebuchet MS"/>
      <family val="2"/>
      <charset val="238"/>
    </font>
    <font>
      <sz val="11"/>
      <color rgb="FF000000"/>
      <name val="Garamond"/>
      <family val="1"/>
      <charset val="238"/>
    </font>
    <font>
      <b/>
      <u/>
      <sz val="12"/>
      <color rgb="FF000000"/>
      <name val="Trebuchet MS"/>
      <family val="2"/>
      <charset val="238"/>
    </font>
    <font>
      <b/>
      <sz val="12"/>
      <color rgb="FF000000"/>
      <name val="Trebuchet MS"/>
      <family val="2"/>
      <charset val="238"/>
    </font>
    <font>
      <sz val="10"/>
      <color rgb="FF000000"/>
      <name val="Arial"/>
      <family val="2"/>
      <charset val="238"/>
    </font>
    <font>
      <sz val="12"/>
      <color rgb="FF000000"/>
      <name val="Trebuchet MS"/>
      <family val="2"/>
      <charset val="238"/>
    </font>
    <font>
      <sz val="16"/>
      <color theme="1"/>
      <name val="Trebuchet MS"/>
      <family val="2"/>
      <charset val="238"/>
    </font>
    <font>
      <b/>
      <sz val="16"/>
      <color rgb="FF000000"/>
      <name val="Trebuchet MS"/>
      <family val="2"/>
      <charset val="238"/>
    </font>
    <font>
      <b/>
      <sz val="16"/>
      <color theme="1"/>
      <name val="Trebuchet MS"/>
      <family val="2"/>
      <charset val="238"/>
    </font>
    <font>
      <b/>
      <sz val="12"/>
      <color rgb="FF000000"/>
      <name val="Arial"/>
      <family val="2"/>
      <charset val="238"/>
    </font>
    <font>
      <sz val="11"/>
      <color theme="1"/>
      <name val="Arial"/>
      <family val="2"/>
      <charset val="238"/>
    </font>
    <font>
      <b/>
      <sz val="12"/>
      <color theme="1"/>
      <name val="Arial"/>
      <family val="2"/>
      <charset val="238"/>
    </font>
    <font>
      <sz val="12"/>
      <color theme="1"/>
      <name val="Arial"/>
      <family val="2"/>
      <charset val="238"/>
    </font>
    <font>
      <i/>
      <sz val="10"/>
      <name val="Arial"/>
      <family val="2"/>
      <charset val="238"/>
    </font>
    <font>
      <b/>
      <i/>
      <sz val="10"/>
      <name val="Arial"/>
      <family val="2"/>
      <charset val="238"/>
    </font>
    <font>
      <sz val="9"/>
      <name val="Tahoma"/>
      <family val="2"/>
      <charset val="1"/>
    </font>
    <font>
      <sz val="10"/>
      <name val="Calibri"/>
      <family val="2"/>
      <charset val="238"/>
      <scheme val="minor"/>
    </font>
    <font>
      <sz val="9"/>
      <color indexed="8"/>
      <name val="Arial"/>
      <family val="2"/>
      <charset val="238"/>
    </font>
    <font>
      <b/>
      <sz val="9"/>
      <name val="Arial"/>
      <family val="2"/>
      <charset val="238"/>
    </font>
    <font>
      <b/>
      <sz val="10"/>
      <name val="Times New Roman"/>
      <family val="1"/>
      <charset val="238"/>
    </font>
    <font>
      <sz val="10"/>
      <name val="Tahoma"/>
      <family val="2"/>
      <charset val="238"/>
    </font>
    <font>
      <sz val="10"/>
      <name val="Times New Roman"/>
      <family val="1"/>
      <charset val="238"/>
    </font>
    <font>
      <sz val="10"/>
      <color rgb="FFFF0000"/>
      <name val="Times New Roman"/>
      <family val="1"/>
      <charset val="238"/>
    </font>
    <font>
      <sz val="10"/>
      <name val="Trebuchet MS"/>
      <family val="2"/>
      <charset val="238"/>
    </font>
    <font>
      <sz val="8"/>
      <name val="Times New Roman"/>
      <family val="1"/>
      <charset val="238"/>
    </font>
    <font>
      <sz val="10"/>
      <color rgb="FF00B050"/>
      <name val="Times New Roman"/>
      <family val="1"/>
      <charset val="238"/>
    </font>
    <font>
      <b/>
      <sz val="10"/>
      <color rgb="FF00B050"/>
      <name val="Times New Roman"/>
      <family val="1"/>
      <charset val="238"/>
    </font>
    <font>
      <sz val="10"/>
      <color rgb="FF00B050"/>
      <name val="Arial"/>
      <family val="2"/>
      <charset val="238"/>
    </font>
    <font>
      <i/>
      <sz val="10"/>
      <name val="Trebuchet MS"/>
      <family val="2"/>
      <charset val="238"/>
    </font>
    <font>
      <i/>
      <sz val="10"/>
      <name val="Times New Roman"/>
      <family val="1"/>
      <charset val="238"/>
    </font>
    <font>
      <sz val="10"/>
      <color indexed="10"/>
      <name val="Trebuchet MS"/>
      <family val="2"/>
      <charset val="238"/>
    </font>
    <font>
      <b/>
      <sz val="9"/>
      <name val="Arial"/>
      <family val="2"/>
    </font>
  </fonts>
  <fills count="41">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0.14999847407452621"/>
        <bgColor indexed="64"/>
      </patternFill>
    </fill>
  </fills>
  <borders count="21">
    <border>
      <left/>
      <right/>
      <top/>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style="thin">
        <color indexed="64"/>
      </bottom>
      <diagonal/>
    </border>
    <border>
      <left/>
      <right/>
      <top style="thin">
        <color indexed="64"/>
      </top>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s>
  <cellStyleXfs count="452">
    <xf numFmtId="0" fontId="0" fillId="0" borderId="0"/>
    <xf numFmtId="0" fontId="12" fillId="0" borderId="0"/>
    <xf numFmtId="0" fontId="6" fillId="0" borderId="0"/>
    <xf numFmtId="0" fontId="16" fillId="0" borderId="0"/>
    <xf numFmtId="0" fontId="17" fillId="0" borderId="0"/>
    <xf numFmtId="0" fontId="5" fillId="0" borderId="0"/>
    <xf numFmtId="0" fontId="4" fillId="0" borderId="0"/>
    <xf numFmtId="0" fontId="20" fillId="0" borderId="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0" fontId="16" fillId="12" borderId="0" applyNumberFormat="0" applyBorder="0" applyAlignment="0" applyProtection="0"/>
    <xf numFmtId="0" fontId="22" fillId="13"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3"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22" fillId="22" borderId="0" applyNumberFormat="0" applyBorder="0" applyAlignment="0" applyProtection="0"/>
    <xf numFmtId="0" fontId="22" fillId="14"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22" fillId="22" borderId="0" applyNumberFormat="0" applyBorder="0" applyAlignment="0" applyProtection="0"/>
    <xf numFmtId="0" fontId="22" fillId="15" borderId="0" applyNumberFormat="0" applyBorder="0" applyAlignment="0" applyProtection="0"/>
    <xf numFmtId="0" fontId="16" fillId="26" borderId="0" applyNumberFormat="0" applyBorder="0" applyAlignment="0" applyProtection="0"/>
    <xf numFmtId="0" fontId="16" fillId="18" borderId="0" applyNumberFormat="0" applyBorder="0" applyAlignment="0" applyProtection="0"/>
    <xf numFmtId="0" fontId="22" fillId="19" borderId="0" applyNumberFormat="0" applyBorder="0" applyAlignment="0" applyProtection="0"/>
    <xf numFmtId="0" fontId="22" fillId="27" borderId="0" applyNumberFormat="0" applyBorder="0" applyAlignment="0" applyProtection="0"/>
    <xf numFmtId="0" fontId="16" fillId="21" borderId="0" applyNumberFormat="0" applyBorder="0" applyAlignment="0" applyProtection="0"/>
    <xf numFmtId="0" fontId="16" fillId="28" borderId="0" applyNumberFormat="0" applyBorder="0" applyAlignment="0" applyProtection="0"/>
    <xf numFmtId="0" fontId="22" fillId="28" borderId="0" applyNumberFormat="0" applyBorder="0" applyAlignment="0" applyProtection="0"/>
    <xf numFmtId="0" fontId="35" fillId="4" borderId="0" applyNumberFormat="0" applyBorder="0" applyAlignment="0" applyProtection="0"/>
    <xf numFmtId="0" fontId="34" fillId="29" borderId="8" applyNumberFormat="0" applyAlignment="0" applyProtection="0"/>
    <xf numFmtId="0" fontId="33" fillId="30" borderId="9" applyNumberFormat="0" applyAlignment="0" applyProtection="0"/>
    <xf numFmtId="3" fontId="44" fillId="0" borderId="0" applyFont="0" applyFill="0" applyBorder="0" applyAlignment="0" applyProtection="0"/>
    <xf numFmtId="168" fontId="44" fillId="0" borderId="0" applyFont="0" applyFill="0" applyBorder="0" applyAlignment="0" applyProtection="0"/>
    <xf numFmtId="169" fontId="45" fillId="0" borderId="0">
      <protection locked="0"/>
    </xf>
    <xf numFmtId="166" fontId="10" fillId="0" borderId="0" applyFont="0" applyFill="0" applyBorder="0" applyAlignment="0" applyProtection="0"/>
    <xf numFmtId="167" fontId="10" fillId="0" borderId="0" applyFont="0" applyFill="0" applyBorder="0" applyAlignment="0" applyProtection="0"/>
    <xf numFmtId="170" fontId="19" fillId="0" borderId="0" applyFont="0" applyFill="0" applyBorder="0" applyAlignment="0" applyProtection="0"/>
    <xf numFmtId="171" fontId="19" fillId="0" borderId="0" applyFont="0" applyFill="0" applyBorder="0" applyAlignment="0" applyProtection="0"/>
    <xf numFmtId="0" fontId="23" fillId="5" borderId="0" applyNumberFormat="0" applyBorder="0" applyAlignment="0" applyProtection="0"/>
    <xf numFmtId="0" fontId="41" fillId="0" borderId="10" applyAlignment="0"/>
    <xf numFmtId="0" fontId="40" fillId="0" borderId="10" applyAlignment="0"/>
    <xf numFmtId="0" fontId="40" fillId="0" borderId="10">
      <alignment vertical="top" wrapText="1"/>
    </xf>
    <xf numFmtId="0" fontId="37" fillId="31"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172" fontId="12" fillId="0" borderId="0" applyFont="0" applyFill="0" applyBorder="0" applyAlignment="0" applyProtection="0"/>
    <xf numFmtId="0" fontId="31" fillId="0" borderId="0" applyNumberFormat="0" applyFill="0" applyBorder="0" applyAlignment="0" applyProtection="0"/>
    <xf numFmtId="173" fontId="45" fillId="0" borderId="0">
      <protection locked="0"/>
    </xf>
    <xf numFmtId="4" fontId="20" fillId="0" borderId="0" applyNumberFormat="0"/>
    <xf numFmtId="0" fontId="23" fillId="5" borderId="0" applyNumberFormat="0" applyBorder="0" applyAlignment="0" applyProtection="0"/>
    <xf numFmtId="0" fontId="26" fillId="0" borderId="11" applyNumberFormat="0" applyFill="0" applyAlignment="0" applyProtection="0"/>
    <xf numFmtId="0" fontId="27" fillId="0" borderId="12" applyNumberFormat="0" applyFill="0" applyAlignment="0" applyProtection="0"/>
    <xf numFmtId="0" fontId="28" fillId="0" borderId="13" applyNumberFormat="0" applyFill="0" applyAlignment="0" applyProtection="0"/>
    <xf numFmtId="0" fontId="28" fillId="0" borderId="0" applyNumberFormat="0" applyFill="0" applyBorder="0" applyAlignment="0" applyProtection="0"/>
    <xf numFmtId="174" fontId="46" fillId="0" borderId="0">
      <protection locked="0"/>
    </xf>
    <xf numFmtId="174" fontId="46" fillId="0" borderId="0">
      <protection locked="0"/>
    </xf>
    <xf numFmtId="0" fontId="43" fillId="0" borderId="0" applyNumberFormat="0" applyFill="0" applyBorder="0" applyAlignment="0" applyProtection="0">
      <alignment vertical="top"/>
      <protection locked="0"/>
    </xf>
    <xf numFmtId="0" fontId="36" fillId="8" borderId="8" applyNumberFormat="0" applyAlignment="0" applyProtection="0"/>
    <xf numFmtId="0" fontId="24" fillId="29" borderId="14" applyNumberFormat="0" applyAlignment="0" applyProtection="0"/>
    <xf numFmtId="0" fontId="32" fillId="0" borderId="15"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1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20" fillId="0" borderId="0"/>
    <xf numFmtId="0" fontId="20" fillId="0" borderId="0"/>
    <xf numFmtId="0" fontId="47" fillId="0" borderId="0"/>
    <xf numFmtId="0" fontId="47" fillId="0" borderId="0"/>
    <xf numFmtId="0" fontId="47" fillId="0" borderId="0"/>
    <xf numFmtId="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0" borderId="0">
      <alignment vertical="top"/>
    </xf>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0" borderId="0"/>
    <xf numFmtId="0" fontId="4" fillId="0" borderId="0"/>
    <xf numFmtId="0" fontId="4" fillId="0" borderId="0"/>
    <xf numFmtId="0" fontId="12" fillId="0" borderId="0"/>
    <xf numFmtId="0" fontId="12" fillId="0" borderId="0"/>
    <xf numFmtId="0" fontId="12" fillId="0" borderId="0"/>
    <xf numFmtId="0" fontId="20" fillId="0" borderId="0"/>
    <xf numFmtId="0" fontId="20"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2"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20"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9" fillId="34"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1"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35" borderId="16" applyNumberFormat="0" applyFont="0" applyAlignment="0" applyProtection="0"/>
    <xf numFmtId="0" fontId="30" fillId="0" borderId="0" applyNumberFormat="0" applyFill="0" applyBorder="0" applyAlignment="0" applyProtection="0"/>
    <xf numFmtId="0" fontId="24" fillId="29" borderId="14" applyNumberFormat="0" applyAlignment="0" applyProtection="0"/>
    <xf numFmtId="49" fontId="42" fillId="36" borderId="17">
      <alignment horizontal="center" vertical="top" wrapText="1"/>
    </xf>
    <xf numFmtId="0" fontId="48" fillId="37" borderId="0">
      <alignment horizontal="left" vertical="top"/>
    </xf>
    <xf numFmtId="0" fontId="49" fillId="0" borderId="0" applyNumberFormat="0" applyFill="0" applyBorder="0" applyAlignment="0" applyProtection="0"/>
    <xf numFmtId="0" fontId="21" fillId="0" borderId="0"/>
    <xf numFmtId="0" fontId="50" fillId="0" borderId="0"/>
    <xf numFmtId="0" fontId="25" fillId="0" borderId="0" applyNumberFormat="0" applyFill="0" applyBorder="0" applyAlignment="0" applyProtection="0"/>
    <xf numFmtId="0" fontId="37" fillId="0" borderId="18" applyNumberFormat="0" applyFill="0" applyAlignment="0" applyProtection="0"/>
    <xf numFmtId="175" fontId="47" fillId="0" borderId="0" applyFont="0" applyFill="0" applyBorder="0" applyAlignment="0" applyProtection="0"/>
    <xf numFmtId="165" fontId="39" fillId="0" borderId="0" applyFont="0" applyFill="0" applyBorder="0" applyAlignment="0" applyProtection="0"/>
    <xf numFmtId="40" fontId="39" fillId="0" borderId="0" applyFont="0" applyFill="0" applyBorder="0" applyAlignment="0" applyProtection="0"/>
    <xf numFmtId="166" fontId="19" fillId="0" borderId="0" applyFont="0" applyFill="0" applyBorder="0" applyAlignment="0" applyProtection="0"/>
    <xf numFmtId="167" fontId="19" fillId="0" borderId="0" applyFont="0" applyFill="0" applyBorder="0" applyAlignment="0" applyProtection="0"/>
    <xf numFmtId="0" fontId="30"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177" fontId="60" fillId="0" borderId="0" applyBorder="0" applyProtection="0"/>
    <xf numFmtId="177" fontId="63" fillId="0" borderId="0" applyBorder="0" applyProtection="0"/>
    <xf numFmtId="0" fontId="12" fillId="0" borderId="0"/>
    <xf numFmtId="0" fontId="12" fillId="0" borderId="0"/>
    <xf numFmtId="0" fontId="20" fillId="0" borderId="0"/>
    <xf numFmtId="179" fontId="12" fillId="0" borderId="0" applyFont="0" applyFill="0" applyBorder="0" applyAlignment="0" applyProtection="0"/>
    <xf numFmtId="0" fontId="12" fillId="0" borderId="0"/>
  </cellStyleXfs>
  <cellXfs count="359">
    <xf numFmtId="0" fontId="0" fillId="0" borderId="0" xfId="0"/>
    <xf numFmtId="0" fontId="10"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0" fillId="0" borderId="0" xfId="0" applyFill="1" applyBorder="1" applyAlignment="1">
      <alignment horizontal="center" vertical="top"/>
    </xf>
    <xf numFmtId="164" fontId="0" fillId="0" borderId="0" xfId="0" applyNumberFormat="1" applyFill="1" applyBorder="1" applyAlignment="1">
      <alignment horizontal="right" vertical="top"/>
    </xf>
    <xf numFmtId="0" fontId="7" fillId="0" borderId="0" xfId="0" applyFont="1"/>
    <xf numFmtId="0" fontId="12" fillId="0" borderId="0" xfId="0" applyFont="1" applyFill="1" applyBorder="1" applyAlignment="1">
      <alignment horizontal="left" vertical="top" wrapText="1"/>
    </xf>
    <xf numFmtId="0" fontId="12" fillId="0" borderId="0" xfId="0" applyFont="1" applyFill="1" applyBorder="1" applyAlignment="1">
      <alignment horizontal="center" vertical="top"/>
    </xf>
    <xf numFmtId="0" fontId="9" fillId="0" borderId="1" xfId="0" applyFont="1" applyFill="1" applyBorder="1" applyAlignment="1">
      <alignment horizontal="center" vertical="center"/>
    </xf>
    <xf numFmtId="0" fontId="7" fillId="0" borderId="0" xfId="0" applyFont="1" applyFill="1"/>
    <xf numFmtId="0" fontId="0" fillId="0" borderId="0" xfId="0" applyFill="1"/>
    <xf numFmtId="0" fontId="0" fillId="0" borderId="0" xfId="0" applyBorder="1"/>
    <xf numFmtId="0" fontId="11" fillId="0" borderId="0" xfId="0" applyFont="1" applyBorder="1" applyAlignment="1">
      <alignment horizontal="right"/>
    </xf>
    <xf numFmtId="0" fontId="0" fillId="0" borderId="0" xfId="0" applyBorder="1" applyAlignment="1">
      <alignment vertical="top" wrapText="1"/>
    </xf>
    <xf numFmtId="0" fontId="11" fillId="0" borderId="0" xfId="0" applyFont="1" applyFill="1" applyBorder="1" applyAlignment="1">
      <alignment horizontal="right"/>
    </xf>
    <xf numFmtId="0" fontId="0" fillId="0" borderId="0" xfId="0" applyFill="1" applyBorder="1" applyAlignment="1" applyProtection="1">
      <alignment horizontal="center" vertical="top" wrapText="1"/>
      <protection locked="0"/>
    </xf>
    <xf numFmtId="164" fontId="0" fillId="0" borderId="0" xfId="0" applyNumberFormat="1" applyFill="1" applyBorder="1" applyAlignment="1" applyProtection="1">
      <alignment horizontal="right" vertical="top"/>
      <protection locked="0"/>
    </xf>
    <xf numFmtId="0" fontId="0" fillId="0" borderId="1" xfId="0" applyFill="1" applyBorder="1" applyAlignment="1">
      <alignment horizontal="left" vertical="center"/>
    </xf>
    <xf numFmtId="0" fontId="9" fillId="0" borderId="1" xfId="0" applyFont="1" applyFill="1" applyBorder="1" applyAlignment="1">
      <alignment horizontal="left" vertical="center"/>
    </xf>
    <xf numFmtId="0" fontId="0" fillId="0" borderId="1" xfId="0" applyFill="1" applyBorder="1" applyAlignment="1">
      <alignment horizontal="left"/>
    </xf>
    <xf numFmtId="164" fontId="12" fillId="0" borderId="0" xfId="0" applyNumberFormat="1" applyFont="1" applyFill="1" applyBorder="1" applyAlignment="1">
      <alignment horizontal="right" vertical="top"/>
    </xf>
    <xf numFmtId="0" fontId="13" fillId="0" borderId="1" xfId="0" applyFont="1" applyFill="1" applyBorder="1" applyAlignment="1">
      <alignment horizontal="left" vertical="center" wrapText="1"/>
    </xf>
    <xf numFmtId="0" fontId="0" fillId="0" borderId="0" xfId="0" applyFill="1" applyAlignment="1">
      <alignment horizontal="center"/>
    </xf>
    <xf numFmtId="0" fontId="0" fillId="0" borderId="0" xfId="0" applyFill="1" applyBorder="1"/>
    <xf numFmtId="0" fontId="13" fillId="0" borderId="0" xfId="0" applyFont="1" applyFill="1" applyBorder="1" applyAlignment="1">
      <alignment horizontal="left" vertical="top" wrapText="1"/>
    </xf>
    <xf numFmtId="0" fontId="0" fillId="2" borderId="0" xfId="0" applyFill="1"/>
    <xf numFmtId="0" fontId="10" fillId="0" borderId="4" xfId="0" applyFont="1" applyFill="1" applyBorder="1" applyAlignment="1">
      <alignment horizontal="left" vertical="top" wrapText="1"/>
    </xf>
    <xf numFmtId="0" fontId="13" fillId="0" borderId="4" xfId="0" applyFont="1" applyFill="1" applyBorder="1" applyAlignment="1">
      <alignment horizontal="left" vertical="top" wrapText="1"/>
    </xf>
    <xf numFmtId="0" fontId="0" fillId="0" borderId="4" xfId="0" applyFill="1" applyBorder="1" applyAlignment="1">
      <alignment horizontal="center" vertical="top"/>
    </xf>
    <xf numFmtId="164" fontId="0" fillId="0" borderId="4" xfId="0" applyNumberFormat="1" applyFill="1" applyBorder="1" applyAlignment="1">
      <alignment horizontal="right" vertical="top"/>
    </xf>
    <xf numFmtId="0" fontId="13" fillId="0" borderId="1" xfId="0" applyFont="1" applyFill="1" applyBorder="1" applyAlignment="1">
      <alignment horizontal="left" vertical="center"/>
    </xf>
    <xf numFmtId="0" fontId="7" fillId="0" borderId="1" xfId="0" applyFont="1" applyFill="1" applyBorder="1" applyAlignment="1">
      <alignment horizontal="left" vertical="center"/>
    </xf>
    <xf numFmtId="0" fontId="0" fillId="0" borderId="1" xfId="0" applyFill="1" applyBorder="1" applyAlignment="1">
      <alignment horizontal="center" vertical="center"/>
    </xf>
    <xf numFmtId="0" fontId="0" fillId="0" borderId="1" xfId="0" applyFill="1" applyBorder="1"/>
    <xf numFmtId="0" fontId="0" fillId="0" borderId="0" xfId="0" applyFill="1" applyAlignment="1">
      <alignment horizontal="left" vertical="center"/>
    </xf>
    <xf numFmtId="0" fontId="0" fillId="0" borderId="0" xfId="0" applyFill="1" applyAlignment="1">
      <alignment horizontal="center" vertical="center"/>
    </xf>
    <xf numFmtId="0" fontId="14" fillId="0" borderId="0" xfId="0" applyFont="1" applyFill="1" applyBorder="1" applyAlignment="1">
      <alignment horizontal="left" vertical="top" wrapText="1"/>
    </xf>
    <xf numFmtId="164" fontId="14" fillId="0" borderId="0" xfId="0" applyNumberFormat="1" applyFont="1" applyFill="1" applyBorder="1" applyAlignment="1">
      <alignment horizontal="right" vertical="top"/>
    </xf>
    <xf numFmtId="0" fontId="7" fillId="0" borderId="0" xfId="0" applyFont="1" applyFill="1" applyAlignment="1">
      <alignment horizontal="left" vertical="top" wrapText="1"/>
    </xf>
    <xf numFmtId="0" fontId="0" fillId="0" borderId="0" xfId="0" applyFill="1" applyAlignment="1">
      <alignment horizontal="left" vertical="top" wrapText="1"/>
    </xf>
    <xf numFmtId="0" fontId="0" fillId="0" borderId="0" xfId="0" applyFill="1" applyBorder="1" applyAlignment="1">
      <alignment horizontal="left" vertical="center"/>
    </xf>
    <xf numFmtId="0" fontId="13" fillId="0" borderId="0" xfId="0" applyFont="1" applyFill="1" applyBorder="1" applyAlignment="1">
      <alignment horizontal="left" vertical="center"/>
    </xf>
    <xf numFmtId="0" fontId="9" fillId="0" borderId="0" xfId="0" applyFont="1" applyFill="1" applyBorder="1" applyAlignment="1">
      <alignment horizontal="center" vertical="center"/>
    </xf>
    <xf numFmtId="0" fontId="9" fillId="0" borderId="0" xfId="0" applyFont="1" applyFill="1" applyBorder="1" applyAlignment="1">
      <alignment horizontal="left" vertical="center"/>
    </xf>
    <xf numFmtId="0" fontId="0" fillId="0" borderId="0" xfId="0" applyFill="1" applyBorder="1" applyAlignment="1">
      <alignment horizontal="left"/>
    </xf>
    <xf numFmtId="0" fontId="9" fillId="0" borderId="0" xfId="0" applyFont="1" applyFill="1" applyAlignment="1">
      <alignment horizontal="left" vertical="center"/>
    </xf>
    <xf numFmtId="0" fontId="9" fillId="0" borderId="0" xfId="0" applyFont="1" applyFill="1" applyAlignment="1">
      <alignment horizontal="center" vertical="center"/>
    </xf>
    <xf numFmtId="0" fontId="0" fillId="0" borderId="0" xfId="0" applyFill="1" applyAlignment="1">
      <alignment horizontal="left"/>
    </xf>
    <xf numFmtId="0" fontId="9" fillId="0" borderId="2" xfId="0" applyFont="1" applyFill="1" applyBorder="1" applyAlignment="1">
      <alignment horizontal="left" vertical="center"/>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0" fillId="0" borderId="7" xfId="0" applyFill="1" applyBorder="1" applyAlignment="1">
      <alignment horizontal="left" vertical="center"/>
    </xf>
    <xf numFmtId="0" fontId="13" fillId="0" borderId="7" xfId="0" applyFont="1" applyFill="1" applyBorder="1" applyAlignment="1">
      <alignment horizontal="left" vertical="center"/>
    </xf>
    <xf numFmtId="0" fontId="9" fillId="0" borderId="7" xfId="0" applyFont="1" applyFill="1" applyBorder="1" applyAlignment="1">
      <alignment horizontal="center" vertical="center"/>
    </xf>
    <xf numFmtId="0" fontId="0" fillId="0" borderId="7" xfId="0" applyFill="1" applyBorder="1" applyAlignment="1">
      <alignment horizontal="left"/>
    </xf>
    <xf numFmtId="0" fontId="12" fillId="0" borderId="2" xfId="0" applyFont="1" applyFill="1" applyBorder="1" applyAlignment="1">
      <alignment horizontal="left" vertical="top" wrapText="1"/>
    </xf>
    <xf numFmtId="0" fontId="18" fillId="0" borderId="2" xfId="5" applyFont="1" applyFill="1" applyBorder="1" applyAlignment="1">
      <alignment wrapText="1"/>
    </xf>
    <xf numFmtId="0" fontId="0" fillId="0" borderId="2" xfId="0" applyFill="1" applyBorder="1" applyAlignment="1">
      <alignment horizontal="center" vertical="top"/>
    </xf>
    <xf numFmtId="164" fontId="0" fillId="0" borderId="2" xfId="0" applyNumberFormat="1" applyFill="1" applyBorder="1" applyAlignment="1">
      <alignment horizontal="right" vertical="top"/>
    </xf>
    <xf numFmtId="0" fontId="18" fillId="0" borderId="3" xfId="5" applyFont="1" applyFill="1" applyBorder="1" applyAlignment="1">
      <alignment vertical="center" wrapText="1"/>
    </xf>
    <xf numFmtId="0" fontId="18" fillId="0" borderId="3" xfId="5" applyFont="1" applyFill="1" applyBorder="1" applyAlignment="1">
      <alignment wrapText="1"/>
    </xf>
    <xf numFmtId="0" fontId="18" fillId="0" borderId="2" xfId="5" applyFont="1" applyFill="1" applyBorder="1" applyAlignment="1">
      <alignment horizontal="left" vertical="top" wrapText="1"/>
    </xf>
    <xf numFmtId="0" fontId="12" fillId="0" borderId="2" xfId="0" applyFont="1" applyFill="1" applyBorder="1" applyAlignment="1">
      <alignment horizontal="center" vertical="top"/>
    </xf>
    <xf numFmtId="0" fontId="18" fillId="0" borderId="3" xfId="5" applyFont="1" applyFill="1" applyBorder="1" applyAlignment="1">
      <alignment horizontal="left" vertical="top" wrapText="1"/>
    </xf>
    <xf numFmtId="0" fontId="18" fillId="0" borderId="0" xfId="5" applyFont="1" applyFill="1" applyBorder="1" applyAlignment="1">
      <alignment horizontal="left" vertical="top" wrapText="1"/>
    </xf>
    <xf numFmtId="0" fontId="19" fillId="0" borderId="3" xfId="5" applyFont="1" applyFill="1" applyBorder="1" applyAlignment="1">
      <alignment vertical="top" wrapText="1"/>
    </xf>
    <xf numFmtId="0" fontId="18" fillId="0" borderId="3" xfId="5" applyFont="1" applyFill="1" applyBorder="1" applyAlignment="1">
      <alignment horizontal="left" vertical="top"/>
    </xf>
    <xf numFmtId="0" fontId="12" fillId="0" borderId="1"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1" xfId="0" applyFont="1" applyFill="1" applyBorder="1"/>
    <xf numFmtId="0" fontId="12" fillId="0" borderId="0" xfId="0" applyFont="1" applyFill="1"/>
    <xf numFmtId="0" fontId="12" fillId="0" borderId="0" xfId="0" applyFont="1" applyFill="1" applyAlignment="1">
      <alignment horizontal="center"/>
    </xf>
    <xf numFmtId="0" fontId="12" fillId="0" borderId="3" xfId="0" applyFont="1" applyFill="1" applyBorder="1" applyAlignment="1">
      <alignment horizontal="left" vertical="top" wrapText="1"/>
    </xf>
    <xf numFmtId="0" fontId="7" fillId="0" borderId="0" xfId="0" applyFont="1" applyFill="1"/>
    <xf numFmtId="0" fontId="0" fillId="0" borderId="0" xfId="0" applyFill="1"/>
    <xf numFmtId="0" fontId="11" fillId="0" borderId="0" xfId="0" applyFont="1" applyFill="1" applyBorder="1" applyAlignment="1">
      <alignment horizontal="right"/>
    </xf>
    <xf numFmtId="0" fontId="0" fillId="0" borderId="3" xfId="0" applyFill="1" applyBorder="1" applyAlignment="1">
      <alignment horizontal="center" vertical="top"/>
    </xf>
    <xf numFmtId="164" fontId="0" fillId="0" borderId="3" xfId="0" applyNumberFormat="1" applyFill="1" applyBorder="1" applyAlignment="1">
      <alignment horizontal="right" vertical="top"/>
    </xf>
    <xf numFmtId="0" fontId="12" fillId="0" borderId="3" xfId="0" applyFont="1" applyFill="1" applyBorder="1" applyAlignment="1">
      <alignment horizontal="center" vertical="top"/>
    </xf>
    <xf numFmtId="0" fontId="0" fillId="0" borderId="0" xfId="0" applyFill="1" applyBorder="1" applyAlignment="1">
      <alignment horizontal="center"/>
    </xf>
    <xf numFmtId="0" fontId="11" fillId="38" borderId="0" xfId="0" applyFont="1" applyFill="1" applyBorder="1" applyAlignment="1">
      <alignment horizontal="right"/>
    </xf>
    <xf numFmtId="0" fontId="7" fillId="38" borderId="0" xfId="0" applyFont="1" applyFill="1"/>
    <xf numFmtId="0" fontId="0" fillId="38" borderId="0" xfId="0" applyFill="1"/>
    <xf numFmtId="0" fontId="11" fillId="38" borderId="2" xfId="0" applyFont="1" applyFill="1" applyBorder="1" applyAlignment="1">
      <alignment horizontal="right"/>
    </xf>
    <xf numFmtId="0" fontId="7" fillId="38" borderId="2" xfId="0" applyFont="1" applyFill="1" applyBorder="1"/>
    <xf numFmtId="0" fontId="0" fillId="38" borderId="2" xfId="0" applyFill="1" applyBorder="1"/>
    <xf numFmtId="0" fontId="51" fillId="0" borderId="1" xfId="0" applyFont="1" applyFill="1" applyBorder="1" applyProtection="1"/>
    <xf numFmtId="0" fontId="53" fillId="0" borderId="0" xfId="0" applyFont="1" applyFill="1" applyBorder="1" applyAlignment="1">
      <alignment horizontal="left" vertical="center"/>
    </xf>
    <xf numFmtId="0" fontId="12" fillId="0" borderId="3" xfId="5" applyFont="1" applyFill="1" applyBorder="1" applyAlignment="1">
      <alignment horizontal="left" vertical="top" wrapText="1"/>
    </xf>
    <xf numFmtId="0" fontId="15" fillId="0" borderId="0" xfId="0" applyFont="1" applyFill="1" applyAlignment="1">
      <alignment vertical="top" wrapText="1"/>
    </xf>
    <xf numFmtId="0" fontId="12" fillId="0" borderId="0" xfId="0" applyFont="1" applyFill="1" applyAlignment="1">
      <alignment vertical="top" wrapText="1"/>
    </xf>
    <xf numFmtId="0" fontId="12" fillId="0" borderId="5" xfId="0" applyFont="1" applyFill="1" applyBorder="1" applyAlignment="1">
      <alignment horizontal="left" vertical="top" wrapText="1"/>
    </xf>
    <xf numFmtId="0" fontId="11" fillId="39" borderId="0" xfId="0" applyFont="1" applyFill="1" applyBorder="1" applyAlignment="1">
      <alignment horizontal="right"/>
    </xf>
    <xf numFmtId="0" fontId="7" fillId="39" borderId="0" xfId="0" applyFont="1" applyFill="1"/>
    <xf numFmtId="0" fontId="0" fillId="39" borderId="0" xfId="0" applyFill="1"/>
    <xf numFmtId="0" fontId="12" fillId="0" borderId="0" xfId="5" applyFont="1" applyFill="1" applyBorder="1" applyAlignment="1">
      <alignment horizontal="left" vertical="top" wrapText="1"/>
    </xf>
    <xf numFmtId="0" fontId="0" fillId="0" borderId="0" xfId="0" applyFill="1" applyBorder="1" applyAlignment="1">
      <alignment vertical="top"/>
    </xf>
    <xf numFmtId="0" fontId="0" fillId="0" borderId="3" xfId="0" applyFill="1" applyBorder="1"/>
    <xf numFmtId="0" fontId="18" fillId="0" borderId="0" xfId="5" applyFont="1" applyFill="1" applyBorder="1" applyAlignment="1">
      <alignment vertical="center" wrapText="1"/>
    </xf>
    <xf numFmtId="0" fontId="12" fillId="0" borderId="3" xfId="5" applyFont="1" applyFill="1" applyBorder="1" applyAlignment="1">
      <alignment vertical="center"/>
    </xf>
    <xf numFmtId="0" fontId="12" fillId="0" borderId="3" xfId="5" applyFont="1" applyFill="1" applyBorder="1" applyAlignment="1">
      <alignment wrapText="1"/>
    </xf>
    <xf numFmtId="0" fontId="12" fillId="0" borderId="2" xfId="5" applyFont="1" applyFill="1" applyBorder="1" applyAlignment="1">
      <alignment wrapText="1"/>
    </xf>
    <xf numFmtId="0" fontId="12" fillId="0" borderId="6" xfId="0" applyFont="1" applyFill="1" applyBorder="1" applyAlignment="1">
      <alignment horizontal="left" vertical="top" wrapText="1"/>
    </xf>
    <xf numFmtId="0" fontId="12" fillId="0" borderId="6" xfId="5" applyFont="1" applyFill="1" applyBorder="1" applyAlignment="1">
      <alignment wrapText="1"/>
    </xf>
    <xf numFmtId="0" fontId="0" fillId="0" borderId="6" xfId="0" applyFill="1" applyBorder="1" applyAlignment="1">
      <alignment horizontal="center" vertical="top"/>
    </xf>
    <xf numFmtId="164" fontId="0" fillId="0" borderId="6" xfId="0" applyNumberFormat="1" applyFill="1" applyBorder="1" applyAlignment="1">
      <alignment horizontal="right" vertical="top"/>
    </xf>
    <xf numFmtId="0" fontId="12" fillId="0" borderId="0" xfId="5" applyFont="1" applyFill="1" applyBorder="1" applyAlignment="1">
      <alignment wrapText="1"/>
    </xf>
    <xf numFmtId="0" fontId="12" fillId="0" borderId="3" xfId="5" applyFont="1" applyFill="1" applyBorder="1" applyAlignment="1">
      <alignment vertical="center" wrapText="1"/>
    </xf>
    <xf numFmtId="0" fontId="9" fillId="0" borderId="0" xfId="0" applyFont="1" applyFill="1" applyBorder="1" applyAlignment="1">
      <alignment horizontal="center" vertical="center" wrapText="1"/>
    </xf>
    <xf numFmtId="0" fontId="7" fillId="0" borderId="0" xfId="0" applyFont="1" applyFill="1" applyBorder="1"/>
    <xf numFmtId="0" fontId="54" fillId="0" borderId="0" xfId="444" applyFont="1" applyAlignment="1" applyProtection="1">
      <alignment horizontal="left" vertical="center"/>
    </xf>
    <xf numFmtId="0" fontId="54" fillId="0" borderId="0" xfId="444" applyFont="1" applyBorder="1" applyProtection="1"/>
    <xf numFmtId="0" fontId="54" fillId="0" borderId="0" xfId="444" applyFont="1" applyProtection="1"/>
    <xf numFmtId="176" fontId="55" fillId="0" borderId="0" xfId="444" applyNumberFormat="1" applyFont="1" applyProtection="1"/>
    <xf numFmtId="0" fontId="54" fillId="0" borderId="0" xfId="444" applyFont="1"/>
    <xf numFmtId="0" fontId="55" fillId="0" borderId="0" xfId="444" applyFont="1" applyProtection="1"/>
    <xf numFmtId="0" fontId="56" fillId="0" borderId="0" xfId="444" applyFont="1" applyProtection="1"/>
    <xf numFmtId="0" fontId="55" fillId="0" borderId="0" xfId="444" applyFont="1" applyAlignment="1" applyProtection="1">
      <alignment horizontal="right"/>
    </xf>
    <xf numFmtId="0" fontId="55" fillId="0" borderId="0" xfId="444" applyFont="1"/>
    <xf numFmtId="0" fontId="57" fillId="0" borderId="0" xfId="444" applyFont="1" applyProtection="1"/>
    <xf numFmtId="0" fontId="56" fillId="0" borderId="0" xfId="444" applyFont="1"/>
    <xf numFmtId="0" fontId="55" fillId="0" borderId="0" xfId="444" applyFont="1" applyAlignment="1">
      <alignment horizontal="right"/>
    </xf>
    <xf numFmtId="49" fontId="55" fillId="0" borderId="0" xfId="444" applyNumberFormat="1" applyFont="1" applyAlignment="1">
      <alignment vertical="top"/>
    </xf>
    <xf numFmtId="0" fontId="55" fillId="0" borderId="0" xfId="444" applyFont="1" applyAlignment="1">
      <alignment vertical="center"/>
    </xf>
    <xf numFmtId="0" fontId="56" fillId="0" borderId="0" xfId="444" applyFont="1" applyBorder="1" applyAlignment="1">
      <alignment horizontal="left"/>
    </xf>
    <xf numFmtId="0" fontId="56" fillId="0" borderId="0" xfId="444" applyFont="1" applyFill="1" applyBorder="1" applyAlignment="1">
      <alignment horizontal="right"/>
    </xf>
    <xf numFmtId="177" fontId="61" fillId="0" borderId="0" xfId="445" applyFont="1" applyFill="1" applyBorder="1" applyAlignment="1" applyProtection="1">
      <alignment horizontal="left" indent="1"/>
    </xf>
    <xf numFmtId="0" fontId="55" fillId="0" borderId="0" xfId="444" applyFont="1" applyBorder="1" applyAlignment="1" applyProtection="1">
      <alignment horizontal="left" vertical="center"/>
    </xf>
    <xf numFmtId="177" fontId="62" fillId="0" borderId="0" xfId="445" applyFont="1" applyFill="1" applyBorder="1" applyAlignment="1" applyProtection="1">
      <alignment horizontal="left" indent="1"/>
    </xf>
    <xf numFmtId="0" fontId="55" fillId="0" borderId="0" xfId="444" applyFont="1" applyBorder="1" applyProtection="1"/>
    <xf numFmtId="176" fontId="58" fillId="0" borderId="0" xfId="444" applyNumberFormat="1" applyFont="1" applyAlignment="1" applyProtection="1">
      <alignment horizontal="center" vertical="center"/>
    </xf>
    <xf numFmtId="0" fontId="55" fillId="0" borderId="0" xfId="444" applyFont="1" applyBorder="1"/>
    <xf numFmtId="0" fontId="55" fillId="0" borderId="0" xfId="444" applyFont="1" applyAlignment="1" applyProtection="1">
      <alignment horizontal="left" vertical="center"/>
    </xf>
    <xf numFmtId="0" fontId="64" fillId="0" borderId="0" xfId="446" applyNumberFormat="1" applyFont="1" applyFill="1" applyBorder="1" applyAlignment="1" applyProtection="1">
      <alignment horizontal="left" indent="1"/>
    </xf>
    <xf numFmtId="0" fontId="57" fillId="0" borderId="19" xfId="444" applyFont="1" applyFill="1" applyBorder="1" applyAlignment="1">
      <alignment horizontal="left"/>
    </xf>
    <xf numFmtId="0" fontId="55" fillId="0" borderId="19" xfId="444" applyFont="1" applyBorder="1" applyAlignment="1">
      <alignment horizontal="right"/>
    </xf>
    <xf numFmtId="4" fontId="57" fillId="0" borderId="19" xfId="444" applyNumberFormat="1" applyFont="1" applyFill="1" applyBorder="1" applyAlignment="1"/>
    <xf numFmtId="4" fontId="57" fillId="0" borderId="19" xfId="444" applyNumberFormat="1" applyFont="1" applyFill="1" applyBorder="1" applyAlignment="1">
      <alignment horizontal="center"/>
    </xf>
    <xf numFmtId="4" fontId="57" fillId="0" borderId="19" xfId="444" applyNumberFormat="1" applyFont="1" applyFill="1" applyBorder="1" applyAlignment="1">
      <alignment horizontal="center" vertical="center"/>
    </xf>
    <xf numFmtId="0" fontId="55" fillId="0" borderId="0" xfId="444" applyFont="1" applyBorder="1" applyAlignment="1">
      <alignment horizontal="right"/>
    </xf>
    <xf numFmtId="4" fontId="57" fillId="0" borderId="0" xfId="444" applyNumberFormat="1" applyFont="1" applyFill="1" applyBorder="1" applyAlignment="1"/>
    <xf numFmtId="4" fontId="57" fillId="0" borderId="0" xfId="444" applyNumberFormat="1" applyFont="1" applyFill="1" applyBorder="1" applyAlignment="1">
      <alignment horizontal="center"/>
    </xf>
    <xf numFmtId="177" fontId="64" fillId="0" borderId="0" xfId="445" applyFont="1" applyFill="1" applyBorder="1" applyAlignment="1" applyProtection="1">
      <alignment horizontal="left" indent="1"/>
    </xf>
    <xf numFmtId="178" fontId="56" fillId="0" borderId="0" xfId="444" applyNumberFormat="1" applyFont="1" applyProtection="1"/>
    <xf numFmtId="0" fontId="58" fillId="0" borderId="0" xfId="444" applyFont="1" applyAlignment="1" applyProtection="1">
      <alignment horizontal="left" vertical="center"/>
    </xf>
    <xf numFmtId="0" fontId="58" fillId="0" borderId="0" xfId="444" applyFont="1" applyProtection="1"/>
    <xf numFmtId="0" fontId="58" fillId="0" borderId="0" xfId="444" applyFont="1"/>
    <xf numFmtId="0" fontId="65" fillId="0" borderId="0" xfId="444" applyFont="1" applyAlignment="1" applyProtection="1">
      <alignment horizontal="left" vertical="center"/>
    </xf>
    <xf numFmtId="177" fontId="66" fillId="0" borderId="0" xfId="445" applyFont="1" applyFill="1" applyBorder="1" applyAlignment="1" applyProtection="1">
      <alignment horizontal="left" indent="1"/>
    </xf>
    <xf numFmtId="0" fontId="65" fillId="0" borderId="0" xfId="444" applyFont="1" applyProtection="1"/>
    <xf numFmtId="176" fontId="67" fillId="0" borderId="0" xfId="444" applyNumberFormat="1" applyFont="1" applyAlignment="1" applyProtection="1">
      <alignment horizontal="center" vertical="center"/>
    </xf>
    <xf numFmtId="0" fontId="65" fillId="0" borderId="0" xfId="444" applyFont="1"/>
    <xf numFmtId="0" fontId="2" fillId="0" borderId="0" xfId="444" applyAlignment="1" applyProtection="1">
      <alignment horizontal="left" vertical="center"/>
    </xf>
    <xf numFmtId="177" fontId="68" fillId="0" borderId="0" xfId="445" applyFont="1" applyFill="1" applyBorder="1" applyAlignment="1" applyProtection="1">
      <alignment horizontal="left" indent="1"/>
    </xf>
    <xf numFmtId="0" fontId="69" fillId="0" borderId="0" xfId="444" applyFont="1" applyProtection="1"/>
    <xf numFmtId="176" fontId="70" fillId="0" borderId="0" xfId="444" applyNumberFormat="1" applyFont="1" applyProtection="1"/>
    <xf numFmtId="0" fontId="2" fillId="0" borderId="0" xfId="444"/>
    <xf numFmtId="0" fontId="69" fillId="0" borderId="0" xfId="444" applyFont="1" applyBorder="1" applyProtection="1"/>
    <xf numFmtId="176" fontId="71" fillId="0" borderId="0" xfId="444" applyNumberFormat="1" applyFont="1" applyProtection="1"/>
    <xf numFmtId="49" fontId="12" fillId="0" borderId="0" xfId="444" applyNumberFormat="1" applyFont="1" applyAlignment="1">
      <alignment horizontal="left" vertical="top"/>
    </xf>
    <xf numFmtId="49" fontId="12" fillId="0" borderId="0" xfId="444" applyNumberFormat="1" applyFont="1" applyAlignment="1">
      <alignment horizontal="left" vertical="top" wrapText="1"/>
    </xf>
    <xf numFmtId="49" fontId="12" fillId="0" borderId="0" xfId="444" applyNumberFormat="1" applyFont="1" applyAlignment="1" applyProtection="1">
      <alignment horizontal="left" vertical="top" wrapText="1"/>
      <protection locked="0"/>
    </xf>
    <xf numFmtId="0" fontId="12" fillId="0" borderId="0" xfId="444" applyFont="1" applyAlignment="1">
      <alignment horizontal="center" vertical="top"/>
    </xf>
    <xf numFmtId="0" fontId="12" fillId="0" borderId="0" xfId="444" applyFont="1"/>
    <xf numFmtId="4" fontId="12" fillId="0" borderId="0" xfId="444" applyNumberFormat="1" applyFont="1" applyAlignment="1" applyProtection="1">
      <alignment horizontal="right"/>
      <protection locked="0"/>
    </xf>
    <xf numFmtId="49" fontId="72" fillId="0" borderId="0" xfId="446" applyNumberFormat="1" applyFont="1" applyAlignment="1">
      <alignment horizontal="left" vertical="top" wrapText="1"/>
    </xf>
    <xf numFmtId="49" fontId="72" fillId="0" borderId="0" xfId="446" applyNumberFormat="1" applyFont="1" applyAlignment="1" applyProtection="1">
      <alignment horizontal="left" vertical="top" wrapText="1"/>
      <protection locked="0"/>
    </xf>
    <xf numFmtId="0" fontId="75" fillId="0" borderId="0" xfId="447" applyFont="1" applyAlignment="1" applyProtection="1">
      <alignment wrapText="1"/>
      <protection locked="0"/>
    </xf>
    <xf numFmtId="179" fontId="75" fillId="0" borderId="0" xfId="448" applyNumberFormat="1" applyFont="1" applyAlignment="1">
      <alignment horizontal="right" wrapText="1"/>
    </xf>
    <xf numFmtId="0" fontId="12" fillId="0" borderId="0" xfId="449" applyFont="1" applyAlignment="1" applyProtection="1">
      <alignment horizontal="left" wrapText="1"/>
      <protection locked="0"/>
    </xf>
    <xf numFmtId="0" fontId="12" fillId="0" borderId="0" xfId="449" applyFont="1" applyAlignment="1">
      <alignment vertical="top" wrapText="1"/>
    </xf>
    <xf numFmtId="0" fontId="12" fillId="0" borderId="0" xfId="449" applyFont="1" applyAlignment="1" applyProtection="1">
      <alignment vertical="top" wrapText="1"/>
      <protection locked="0"/>
    </xf>
    <xf numFmtId="4" fontId="12" fillId="0" borderId="0" xfId="444" applyNumberFormat="1" applyFont="1" applyAlignment="1">
      <alignment horizontal="right"/>
    </xf>
    <xf numFmtId="0" fontId="13" fillId="0" borderId="0" xfId="0" applyFont="1" applyFill="1" applyBorder="1" applyAlignment="1">
      <alignment horizontal="left" vertical="top"/>
    </xf>
    <xf numFmtId="0" fontId="13" fillId="0" borderId="4" xfId="0" applyFont="1" applyFill="1" applyBorder="1" applyAlignment="1">
      <alignment horizontal="left" vertical="top"/>
    </xf>
    <xf numFmtId="0" fontId="14" fillId="0" borderId="0" xfId="0" applyFont="1" applyFill="1" applyBorder="1" applyAlignment="1">
      <alignment horizontal="left" vertical="top"/>
    </xf>
    <xf numFmtId="0" fontId="56" fillId="0" borderId="0" xfId="444" applyFont="1" applyProtection="1">
      <protection locked="0"/>
    </xf>
    <xf numFmtId="0" fontId="56" fillId="0" borderId="0" xfId="444" applyFont="1" applyFill="1" applyBorder="1" applyAlignment="1" applyProtection="1">
      <alignment horizontal="left"/>
      <protection locked="0"/>
    </xf>
    <xf numFmtId="0" fontId="9" fillId="0" borderId="0" xfId="0" applyFont="1" applyFill="1" applyBorder="1" applyAlignment="1" applyProtection="1">
      <alignment horizontal="left" vertical="center"/>
      <protection locked="0"/>
    </xf>
    <xf numFmtId="0" fontId="9" fillId="0" borderId="1" xfId="0" applyFont="1" applyFill="1" applyBorder="1" applyAlignment="1" applyProtection="1">
      <alignment horizontal="left" vertical="center"/>
      <protection locked="0"/>
    </xf>
    <xf numFmtId="164" fontId="0" fillId="0" borderId="3" xfId="0" applyNumberFormat="1" applyFill="1" applyBorder="1" applyAlignment="1" applyProtection="1">
      <alignment horizontal="right" vertical="top"/>
      <protection locked="0"/>
    </xf>
    <xf numFmtId="0" fontId="0" fillId="0" borderId="0" xfId="0" applyFill="1" applyProtection="1">
      <protection locked="0"/>
    </xf>
    <xf numFmtId="164" fontId="0" fillId="0" borderId="2" xfId="0" applyNumberFormat="1" applyFill="1" applyBorder="1" applyAlignment="1" applyProtection="1">
      <alignment horizontal="right" vertical="top"/>
      <protection locked="0"/>
    </xf>
    <xf numFmtId="164" fontId="0" fillId="0" borderId="4" xfId="0" applyNumberFormat="1" applyFill="1" applyBorder="1" applyAlignment="1" applyProtection="1">
      <alignment horizontal="right" vertical="top"/>
      <protection locked="0"/>
    </xf>
    <xf numFmtId="0" fontId="9" fillId="0" borderId="7" xfId="0" applyFont="1" applyFill="1" applyBorder="1" applyAlignment="1" applyProtection="1">
      <alignment horizontal="left" vertical="center"/>
      <protection locked="0"/>
    </xf>
    <xf numFmtId="0" fontId="0" fillId="0" borderId="1" xfId="0" applyFill="1" applyBorder="1" applyAlignment="1" applyProtection="1">
      <alignment horizontal="left" vertical="center"/>
      <protection locked="0"/>
    </xf>
    <xf numFmtId="0" fontId="0" fillId="0" borderId="0" xfId="0" applyFill="1" applyAlignment="1" applyProtection="1">
      <alignment horizontal="left" vertical="center"/>
      <protection locked="0"/>
    </xf>
    <xf numFmtId="0" fontId="9" fillId="0" borderId="0" xfId="0" applyFont="1" applyFill="1" applyAlignment="1" applyProtection="1">
      <alignment horizontal="left" vertical="center"/>
      <protection locked="0"/>
    </xf>
    <xf numFmtId="0" fontId="0" fillId="0" borderId="0" xfId="0" applyFill="1" applyBorder="1" applyAlignment="1" applyProtection="1">
      <alignment vertical="top"/>
      <protection locked="0"/>
    </xf>
    <xf numFmtId="0" fontId="12" fillId="0" borderId="0" xfId="0" applyFont="1" applyFill="1" applyAlignment="1" applyProtection="1">
      <alignment vertical="top" wrapText="1"/>
      <protection locked="0"/>
    </xf>
    <xf numFmtId="0" fontId="9" fillId="0" borderId="0" xfId="0" applyFont="1" applyFill="1" applyBorder="1" applyAlignment="1" applyProtection="1">
      <alignment horizontal="center" vertical="center" wrapText="1"/>
      <protection locked="0"/>
    </xf>
    <xf numFmtId="164" fontId="0" fillId="0" borderId="6" xfId="0" applyNumberFormat="1" applyFill="1" applyBorder="1" applyAlignment="1" applyProtection="1">
      <alignment horizontal="right" vertical="top"/>
      <protection locked="0"/>
    </xf>
    <xf numFmtId="0" fontId="9" fillId="0" borderId="2" xfId="0" applyFont="1" applyFill="1" applyBorder="1" applyAlignment="1" applyProtection="1">
      <alignment horizontal="center" vertical="center" wrapText="1"/>
    </xf>
    <xf numFmtId="0" fontId="78" fillId="0" borderId="0" xfId="0" applyFont="1" applyAlignment="1">
      <alignment horizontal="center" vertical="top"/>
    </xf>
    <xf numFmtId="0" fontId="78" fillId="0" borderId="0" xfId="0" applyFont="1" applyAlignment="1">
      <alignment horizontal="center"/>
    </xf>
    <xf numFmtId="0" fontId="79" fillId="0" borderId="0" xfId="0" applyFont="1"/>
    <xf numFmtId="49" fontId="78" fillId="0" borderId="0" xfId="451" applyNumberFormat="1" applyFont="1" applyAlignment="1">
      <alignment vertical="top"/>
    </xf>
    <xf numFmtId="49" fontId="78" fillId="0" borderId="0" xfId="451" applyNumberFormat="1" applyFont="1"/>
    <xf numFmtId="4" fontId="78" fillId="0" borderId="0" xfId="451" applyNumberFormat="1" applyFont="1"/>
    <xf numFmtId="0" fontId="80" fillId="0" borderId="0" xfId="0" applyFont="1" applyAlignment="1">
      <alignment horizontal="center" vertical="top"/>
    </xf>
    <xf numFmtId="0" fontId="80" fillId="0" borderId="0" xfId="0" applyFont="1" applyAlignment="1">
      <alignment horizontal="center"/>
    </xf>
    <xf numFmtId="0" fontId="12" fillId="0" borderId="0" xfId="0" applyFont="1" applyAlignment="1">
      <alignment wrapText="1"/>
    </xf>
    <xf numFmtId="0" fontId="80" fillId="0" borderId="0" xfId="0" applyFont="1" applyAlignment="1">
      <alignment vertical="top"/>
    </xf>
    <xf numFmtId="0" fontId="80" fillId="0" borderId="0" xfId="0" applyFont="1"/>
    <xf numFmtId="0" fontId="82" fillId="0" borderId="0" xfId="0" applyFont="1"/>
    <xf numFmtId="0" fontId="80" fillId="0" borderId="0" xfId="0" applyFont="1" applyAlignment="1">
      <alignment horizontal="left" vertical="top" wrapText="1"/>
    </xf>
    <xf numFmtId="0" fontId="80" fillId="0" borderId="0" xfId="0" applyFont="1" applyAlignment="1">
      <alignment horizontal="justify" vertical="top" wrapText="1"/>
    </xf>
    <xf numFmtId="0" fontId="80" fillId="0" borderId="0" xfId="0" applyFont="1" applyAlignment="1">
      <alignment horizontal="center" wrapText="1"/>
    </xf>
    <xf numFmtId="2" fontId="80" fillId="0" borderId="0" xfId="0" applyNumberFormat="1" applyFont="1" applyAlignment="1">
      <alignment horizontal="right" wrapText="1"/>
    </xf>
    <xf numFmtId="4" fontId="80" fillId="0" borderId="0" xfId="0" applyNumberFormat="1" applyFont="1" applyAlignment="1">
      <alignment horizontal="right" wrapText="1"/>
    </xf>
    <xf numFmtId="0" fontId="84" fillId="0" borderId="0" xfId="0" applyFont="1" applyAlignment="1">
      <alignment vertical="top"/>
    </xf>
    <xf numFmtId="0" fontId="84" fillId="0" borderId="0" xfId="0" applyFont="1"/>
    <xf numFmtId="0" fontId="85" fillId="0" borderId="0" xfId="0" applyFont="1" applyAlignment="1">
      <alignment horizontal="justify" vertical="top" wrapText="1"/>
    </xf>
    <xf numFmtId="0" fontId="86" fillId="0" borderId="0" xfId="0" applyFont="1"/>
    <xf numFmtId="0" fontId="78" fillId="0" borderId="0" xfId="0" applyFont="1" applyAlignment="1">
      <alignment horizontal="justify" vertical="top" wrapText="1"/>
    </xf>
    <xf numFmtId="0" fontId="12" fillId="0" borderId="0" xfId="0" applyFont="1"/>
    <xf numFmtId="0" fontId="87" fillId="0" borderId="0" xfId="0" applyFont="1"/>
    <xf numFmtId="4" fontId="88" fillId="0" borderId="0" xfId="0" applyNumberFormat="1" applyFont="1" applyAlignment="1">
      <alignment horizontal="right" wrapText="1"/>
    </xf>
    <xf numFmtId="0" fontId="80" fillId="0" borderId="2" xfId="0" applyFont="1" applyBorder="1" applyAlignment="1">
      <alignment horizontal="left" vertical="top" wrapText="1"/>
    </xf>
    <xf numFmtId="0" fontId="80" fillId="0" borderId="2" xfId="0" applyFont="1" applyBorder="1"/>
    <xf numFmtId="0" fontId="80" fillId="0" borderId="2" xfId="0" applyFont="1" applyBorder="1" applyAlignment="1">
      <alignment horizontal="center" wrapText="1"/>
    </xf>
    <xf numFmtId="2" fontId="80" fillId="0" borderId="2" xfId="0" applyNumberFormat="1" applyFont="1" applyBorder="1" applyAlignment="1">
      <alignment horizontal="right" wrapText="1"/>
    </xf>
    <xf numFmtId="4" fontId="78" fillId="0" borderId="0" xfId="0" applyNumberFormat="1" applyFont="1"/>
    <xf numFmtId="0" fontId="81" fillId="0" borderId="0" xfId="0" applyFont="1" applyAlignment="1">
      <alignment vertical="top"/>
    </xf>
    <xf numFmtId="0" fontId="81" fillId="0" borderId="0" xfId="0" applyFont="1"/>
    <xf numFmtId="0" fontId="89" fillId="0" borderId="0" xfId="0" applyFont="1"/>
    <xf numFmtId="7" fontId="80" fillId="0" borderId="0" xfId="0" applyNumberFormat="1" applyFont="1" applyAlignment="1">
      <alignment horizontal="right" wrapText="1"/>
    </xf>
    <xf numFmtId="7" fontId="80" fillId="0" borderId="2" xfId="0" applyNumberFormat="1" applyFont="1" applyBorder="1" applyAlignment="1">
      <alignment horizontal="right" wrapText="1"/>
    </xf>
    <xf numFmtId="49" fontId="81" fillId="0" borderId="0" xfId="451" applyNumberFormat="1" applyFont="1" applyAlignment="1">
      <alignment horizontal="justify" vertical="top" wrapText="1"/>
    </xf>
    <xf numFmtId="0" fontId="85" fillId="0" borderId="0" xfId="0" applyFont="1" applyAlignment="1" applyProtection="1">
      <alignment horizontal="justify" vertical="top" wrapText="1"/>
      <protection locked="0"/>
    </xf>
    <xf numFmtId="0" fontId="78" fillId="0" borderId="0" xfId="0" applyFont="1" applyAlignment="1" applyProtection="1">
      <alignment horizontal="justify" vertical="top" wrapText="1"/>
      <protection locked="0"/>
    </xf>
    <xf numFmtId="0" fontId="80" fillId="0" borderId="0" xfId="0" applyFont="1" applyAlignment="1" applyProtection="1">
      <alignment vertical="top"/>
      <protection locked="0"/>
    </xf>
    <xf numFmtId="0" fontId="80" fillId="0" borderId="0" xfId="0" applyFont="1" applyAlignment="1" applyProtection="1">
      <alignment horizontal="justify" vertical="top" wrapText="1"/>
      <protection locked="0"/>
    </xf>
    <xf numFmtId="0" fontId="80" fillId="0" borderId="2" xfId="0" applyFont="1" applyBorder="1" applyAlignment="1" applyProtection="1">
      <alignment horizontal="justify" vertical="top" wrapText="1"/>
      <protection locked="0"/>
    </xf>
    <xf numFmtId="0" fontId="81" fillId="0" borderId="0" xfId="0" applyFont="1" applyAlignment="1" applyProtection="1">
      <alignment vertical="top"/>
      <protection locked="0"/>
    </xf>
    <xf numFmtId="0" fontId="84" fillId="0" borderId="0" xfId="0" applyFont="1" applyProtection="1">
      <protection locked="0"/>
    </xf>
    <xf numFmtId="0" fontId="80" fillId="0" borderId="0" xfId="0" applyFont="1" applyProtection="1">
      <protection locked="0"/>
    </xf>
    <xf numFmtId="4" fontId="80" fillId="0" borderId="0" xfId="0" applyNumberFormat="1" applyFont="1" applyAlignment="1" applyProtection="1">
      <alignment horizontal="right" wrapText="1"/>
      <protection locked="0"/>
    </xf>
    <xf numFmtId="4" fontId="80" fillId="0" borderId="2" xfId="0" applyNumberFormat="1" applyFont="1" applyBorder="1" applyAlignment="1" applyProtection="1">
      <alignment horizontal="right" wrapText="1"/>
      <protection locked="0"/>
    </xf>
    <xf numFmtId="0" fontId="81" fillId="0" borderId="0" xfId="0" applyFont="1" applyProtection="1">
      <protection locked="0"/>
    </xf>
    <xf numFmtId="0" fontId="80" fillId="0" borderId="20" xfId="0" applyFont="1" applyBorder="1" applyAlignment="1" applyProtection="1">
      <alignment horizontal="center" vertical="top"/>
    </xf>
    <xf numFmtId="0" fontId="80" fillId="0" borderId="20" xfId="0" applyFont="1" applyBorder="1" applyAlignment="1" applyProtection="1">
      <alignment horizontal="center"/>
    </xf>
    <xf numFmtId="0" fontId="83" fillId="0" borderId="20" xfId="0" applyFont="1" applyBorder="1" applyAlignment="1" applyProtection="1">
      <alignment horizontal="center" wrapText="1"/>
    </xf>
    <xf numFmtId="0" fontId="82" fillId="0" borderId="0" xfId="0" applyFont="1" applyProtection="1"/>
    <xf numFmtId="0" fontId="13" fillId="0" borderId="1" xfId="0" applyFont="1" applyFill="1" applyBorder="1" applyAlignment="1" applyProtection="1">
      <alignment horizontal="left" vertical="center"/>
      <protection locked="0"/>
    </xf>
    <xf numFmtId="0" fontId="18" fillId="0" borderId="2" xfId="5" applyFont="1" applyFill="1" applyBorder="1" applyAlignment="1" applyProtection="1">
      <alignment wrapText="1"/>
      <protection locked="0"/>
    </xf>
    <xf numFmtId="0" fontId="12" fillId="0" borderId="3" xfId="5" applyFont="1" applyFill="1" applyBorder="1" applyAlignment="1" applyProtection="1">
      <alignment vertical="center"/>
      <protection locked="0"/>
    </xf>
    <xf numFmtId="0" fontId="12" fillId="0" borderId="3" xfId="5" applyFont="1" applyFill="1" applyBorder="1" applyAlignment="1" applyProtection="1">
      <alignment wrapText="1"/>
      <protection locked="0"/>
    </xf>
    <xf numFmtId="0" fontId="12" fillId="0" borderId="0" xfId="0" applyFont="1" applyFill="1" applyBorder="1" applyAlignment="1" applyProtection="1">
      <alignment horizontal="left" vertical="top" wrapText="1"/>
      <protection locked="0"/>
    </xf>
    <xf numFmtId="0" fontId="18" fillId="0" borderId="0" xfId="5" applyFont="1" applyFill="1" applyBorder="1" applyAlignment="1" applyProtection="1">
      <alignment vertical="center" wrapText="1"/>
      <protection locked="0"/>
    </xf>
    <xf numFmtId="0" fontId="12" fillId="0" borderId="3" xfId="0" applyFont="1" applyFill="1" applyBorder="1" applyAlignment="1" applyProtection="1">
      <alignment horizontal="left" vertical="top" wrapText="1"/>
      <protection locked="0"/>
    </xf>
    <xf numFmtId="0" fontId="12" fillId="0" borderId="2" xfId="0" applyFont="1" applyFill="1" applyBorder="1" applyAlignment="1" applyProtection="1">
      <alignment horizontal="left" vertical="top" wrapText="1"/>
      <protection locked="0"/>
    </xf>
    <xf numFmtId="0" fontId="12" fillId="0" borderId="2" xfId="5" applyFont="1" applyFill="1" applyBorder="1" applyAlignment="1" applyProtection="1">
      <alignment wrapText="1"/>
      <protection locked="0"/>
    </xf>
    <xf numFmtId="0" fontId="18" fillId="0" borderId="3" xfId="5" applyFont="1" applyFill="1" applyBorder="1" applyAlignment="1" applyProtection="1">
      <alignment wrapText="1"/>
      <protection locked="0"/>
    </xf>
    <xf numFmtId="0" fontId="12" fillId="0" borderId="6" xfId="5" applyFont="1" applyFill="1" applyBorder="1" applyAlignment="1" applyProtection="1">
      <alignment wrapText="1"/>
      <protection locked="0"/>
    </xf>
    <xf numFmtId="0" fontId="12" fillId="0" borderId="0" xfId="5" applyFont="1" applyFill="1" applyBorder="1" applyAlignment="1" applyProtection="1">
      <alignment wrapText="1"/>
      <protection locked="0"/>
    </xf>
    <xf numFmtId="0" fontId="38" fillId="0" borderId="3" xfId="146" applyFont="1" applyFill="1" applyBorder="1" applyAlignment="1" applyProtection="1">
      <alignment vertical="top" wrapText="1"/>
      <protection locked="0"/>
    </xf>
    <xf numFmtId="0" fontId="12" fillId="0" borderId="3" xfId="5" applyFont="1" applyFill="1" applyBorder="1" applyAlignment="1" applyProtection="1">
      <alignment vertical="center" wrapText="1"/>
      <protection locked="0"/>
    </xf>
    <xf numFmtId="0" fontId="18" fillId="0" borderId="3" xfId="5" applyFont="1" applyFill="1" applyBorder="1" applyAlignment="1" applyProtection="1">
      <alignment vertical="center" wrapText="1"/>
      <protection locked="0"/>
    </xf>
    <xf numFmtId="0" fontId="18" fillId="0" borderId="3" xfId="5" applyFont="1" applyFill="1" applyBorder="1" applyAlignment="1" applyProtection="1">
      <alignment horizontal="left" vertical="top" wrapText="1"/>
      <protection locked="0"/>
    </xf>
    <xf numFmtId="0" fontId="13" fillId="0" borderId="7" xfId="0" applyFont="1" applyFill="1" applyBorder="1" applyAlignment="1" applyProtection="1">
      <alignment horizontal="left" vertical="center"/>
      <protection locked="0"/>
    </xf>
    <xf numFmtId="0" fontId="18" fillId="0" borderId="2" xfId="5" applyFont="1" applyFill="1" applyBorder="1" applyAlignment="1" applyProtection="1">
      <alignment horizontal="left" vertical="top" wrapText="1"/>
      <protection locked="0"/>
    </xf>
    <xf numFmtId="0" fontId="12" fillId="0" borderId="3" xfId="5" applyFont="1" applyFill="1" applyBorder="1" applyAlignment="1" applyProtection="1">
      <alignment horizontal="left" vertical="top" wrapText="1"/>
      <protection locked="0"/>
    </xf>
    <xf numFmtId="0" fontId="18" fillId="0" borderId="0" xfId="5" applyFont="1" applyFill="1" applyBorder="1" applyAlignment="1" applyProtection="1">
      <alignment horizontal="left" vertical="top" wrapText="1"/>
      <protection locked="0"/>
    </xf>
    <xf numFmtId="0" fontId="19" fillId="0" borderId="3" xfId="5" applyFont="1" applyFill="1" applyBorder="1" applyAlignment="1" applyProtection="1">
      <alignment vertical="top" wrapText="1"/>
      <protection locked="0"/>
    </xf>
    <xf numFmtId="0" fontId="12" fillId="0" borderId="0" xfId="5" applyFont="1" applyFill="1" applyBorder="1" applyAlignment="1" applyProtection="1">
      <alignment horizontal="left" vertical="top" wrapText="1"/>
      <protection locked="0"/>
    </xf>
    <xf numFmtId="0" fontId="13" fillId="0" borderId="0" xfId="0" applyFont="1" applyFill="1" applyBorder="1" applyAlignment="1" applyProtection="1">
      <alignment horizontal="left" vertical="center"/>
      <protection locked="0"/>
    </xf>
    <xf numFmtId="0" fontId="18" fillId="0" borderId="3" xfId="5" applyFont="1" applyFill="1" applyBorder="1" applyAlignment="1" applyProtection="1">
      <alignment horizontal="left" vertical="top"/>
      <protection locked="0"/>
    </xf>
    <xf numFmtId="0" fontId="12" fillId="0" borderId="2" xfId="5" applyFont="1" applyFill="1" applyBorder="1" applyAlignment="1" applyProtection="1">
      <alignment horizontal="left" vertical="top" wrapText="1"/>
      <protection locked="0"/>
    </xf>
    <xf numFmtId="0" fontId="0" fillId="0" borderId="0" xfId="0" applyFill="1" applyBorder="1" applyAlignment="1" applyProtection="1">
      <alignment horizontal="left" vertical="top" wrapText="1"/>
      <protection locked="0"/>
    </xf>
    <xf numFmtId="0" fontId="13" fillId="0" borderId="1" xfId="0" applyFont="1" applyFill="1" applyBorder="1" applyAlignment="1" applyProtection="1">
      <alignment horizontal="left" vertical="center" wrapText="1"/>
      <protection locked="0"/>
    </xf>
    <xf numFmtId="0" fontId="13" fillId="0" borderId="0" xfId="0" applyFont="1" applyFill="1" applyBorder="1" applyAlignment="1" applyProtection="1">
      <alignment horizontal="left" vertical="top" wrapText="1"/>
      <protection locked="0"/>
    </xf>
    <xf numFmtId="0" fontId="13" fillId="0" borderId="4" xfId="0" applyFont="1" applyFill="1" applyBorder="1" applyAlignment="1" applyProtection="1">
      <alignment horizontal="left" vertical="top" wrapText="1"/>
      <protection locked="0"/>
    </xf>
    <xf numFmtId="0" fontId="0" fillId="0" borderId="0" xfId="0" applyFill="1" applyBorder="1" applyProtection="1">
      <protection locked="0"/>
    </xf>
    <xf numFmtId="0" fontId="14" fillId="0" borderId="0" xfId="0" applyFont="1" applyFill="1" applyBorder="1" applyAlignment="1" applyProtection="1">
      <alignment horizontal="left" vertical="top" wrapText="1"/>
      <protection locked="0"/>
    </xf>
    <xf numFmtId="49" fontId="12" fillId="0" borderId="0" xfId="0" applyNumberFormat="1" applyFont="1" applyAlignment="1">
      <alignment horizontal="left" vertical="top"/>
    </xf>
    <xf numFmtId="49" fontId="12" fillId="0" borderId="0" xfId="0" applyNumberFormat="1" applyFont="1" applyAlignment="1">
      <alignment horizontal="left" vertical="top" wrapText="1"/>
    </xf>
    <xf numFmtId="49" fontId="12" fillId="0" borderId="0" xfId="0" applyNumberFormat="1" applyFont="1" applyAlignment="1" applyProtection="1">
      <alignment horizontal="left" vertical="top" wrapText="1"/>
      <protection locked="0"/>
    </xf>
    <xf numFmtId="0" fontId="12" fillId="0" borderId="0" xfId="0" applyFont="1" applyAlignment="1">
      <alignment horizontal="center" vertical="top"/>
    </xf>
    <xf numFmtId="0" fontId="12" fillId="0" borderId="0" xfId="0" applyFont="1" applyProtection="1">
      <protection locked="0"/>
    </xf>
    <xf numFmtId="49" fontId="13" fillId="0" borderId="0" xfId="0" applyNumberFormat="1" applyFont="1" applyAlignment="1">
      <alignment horizontal="left" vertical="top"/>
    </xf>
    <xf numFmtId="4" fontId="12" fillId="0" borderId="0" xfId="0" applyNumberFormat="1" applyFont="1" applyAlignment="1" applyProtection="1">
      <alignment horizontal="right"/>
      <protection locked="0"/>
    </xf>
    <xf numFmtId="49" fontId="72" fillId="0" borderId="0" xfId="0" applyNumberFormat="1" applyFont="1" applyAlignment="1">
      <alignment horizontal="left" vertical="top"/>
    </xf>
    <xf numFmtId="49" fontId="72" fillId="0" borderId="0" xfId="0" applyNumberFormat="1" applyFont="1" applyAlignment="1">
      <alignment horizontal="left" vertical="top" wrapText="1"/>
    </xf>
    <xf numFmtId="49" fontId="72" fillId="0" borderId="0" xfId="0" applyNumberFormat="1" applyFont="1" applyAlignment="1" applyProtection="1">
      <alignment horizontal="left" vertical="top" wrapText="1"/>
      <protection locked="0"/>
    </xf>
    <xf numFmtId="49" fontId="13" fillId="0" borderId="2" xfId="0" applyNumberFormat="1" applyFont="1" applyBorder="1" applyAlignment="1">
      <alignment horizontal="left" vertical="top"/>
    </xf>
    <xf numFmtId="49" fontId="13" fillId="0" borderId="2" xfId="0" applyNumberFormat="1" applyFont="1" applyBorder="1" applyAlignment="1">
      <alignment horizontal="left" vertical="top" wrapText="1"/>
    </xf>
    <xf numFmtId="0" fontId="13" fillId="0" borderId="2" xfId="0" applyFont="1" applyBorder="1" applyAlignment="1">
      <alignment horizontal="center"/>
    </xf>
    <xf numFmtId="0" fontId="13" fillId="0" borderId="2" xfId="0" applyFont="1" applyBorder="1"/>
    <xf numFmtId="49" fontId="73" fillId="0" borderId="0" xfId="0" applyNumberFormat="1" applyFont="1" applyAlignment="1">
      <alignment horizontal="left" vertical="top"/>
    </xf>
    <xf numFmtId="49" fontId="73" fillId="0" borderId="0" xfId="0" applyNumberFormat="1" applyFont="1" applyAlignment="1">
      <alignment horizontal="left" vertical="top" wrapText="1"/>
    </xf>
    <xf numFmtId="49" fontId="73" fillId="0" borderId="0" xfId="0" applyNumberFormat="1" applyFont="1" applyAlignment="1" applyProtection="1">
      <alignment horizontal="left" vertical="top" wrapText="1"/>
      <protection locked="0"/>
    </xf>
    <xf numFmtId="4" fontId="74" fillId="0" borderId="0" xfId="0" applyNumberFormat="1" applyFont="1" applyAlignment="1">
      <alignment horizontal="right"/>
    </xf>
    <xf numFmtId="49" fontId="13" fillId="0" borderId="0" xfId="0" applyNumberFormat="1" applyFont="1" applyAlignment="1">
      <alignment horizontal="left" vertical="top" wrapText="1"/>
    </xf>
    <xf numFmtId="49" fontId="13" fillId="0" borderId="0" xfId="0" applyNumberFormat="1" applyFont="1" applyAlignment="1" applyProtection="1">
      <alignment horizontal="left" vertical="top" wrapText="1"/>
      <protection locked="0"/>
    </xf>
    <xf numFmtId="0" fontId="72" fillId="0" borderId="0" xfId="0" applyFont="1" applyProtection="1">
      <protection locked="0"/>
    </xf>
    <xf numFmtId="0" fontId="72" fillId="0" borderId="0" xfId="0" applyFont="1"/>
    <xf numFmtId="49" fontId="38" fillId="0" borderId="0" xfId="0" applyNumberFormat="1" applyFont="1" applyAlignment="1">
      <alignment horizontal="left" vertical="top" wrapText="1"/>
    </xf>
    <xf numFmtId="49" fontId="38" fillId="0" borderId="0" xfId="0" applyNumberFormat="1" applyFont="1" applyAlignment="1" applyProtection="1">
      <alignment horizontal="left" vertical="top" wrapText="1"/>
      <protection locked="0"/>
    </xf>
    <xf numFmtId="0" fontId="13" fillId="0" borderId="0" xfId="0" applyFont="1" applyAlignment="1">
      <alignment wrapText="1"/>
    </xf>
    <xf numFmtId="0" fontId="13" fillId="0" borderId="0" xfId="0" applyFont="1" applyAlignment="1" applyProtection="1">
      <alignment wrapText="1"/>
      <protection locked="0"/>
    </xf>
    <xf numFmtId="0" fontId="12" fillId="0" borderId="0" xfId="0" applyFont="1" applyAlignment="1" applyProtection="1">
      <alignment wrapText="1"/>
      <protection locked="0"/>
    </xf>
    <xf numFmtId="0" fontId="77" fillId="0" borderId="0" xfId="0" applyFont="1" applyAlignment="1" applyProtection="1">
      <alignment wrapText="1"/>
      <protection locked="0"/>
    </xf>
    <xf numFmtId="0" fontId="38" fillId="0" borderId="0" xfId="0" applyFont="1" applyAlignment="1" applyProtection="1">
      <alignment wrapText="1"/>
      <protection locked="0"/>
    </xf>
    <xf numFmtId="49" fontId="12" fillId="0" borderId="0" xfId="0" applyNumberFormat="1" applyFont="1" applyAlignment="1" applyProtection="1">
      <alignment wrapText="1"/>
      <protection locked="0"/>
    </xf>
    <xf numFmtId="0" fontId="12" fillId="0" borderId="0" xfId="0" applyFont="1" applyAlignment="1">
      <alignment vertical="center" wrapText="1"/>
    </xf>
    <xf numFmtId="0" fontId="12" fillId="0" borderId="0" xfId="0" applyFont="1" applyAlignment="1" applyProtection="1">
      <alignment vertical="center" wrapText="1"/>
      <protection locked="0"/>
    </xf>
    <xf numFmtId="0" fontId="13" fillId="0" borderId="0" xfId="0" applyFont="1" applyAlignment="1">
      <alignment vertical="center" wrapText="1"/>
    </xf>
    <xf numFmtId="0" fontId="13" fillId="0" borderId="0" xfId="0" applyFont="1" applyAlignment="1" applyProtection="1">
      <alignment vertical="center" wrapText="1"/>
      <protection locked="0"/>
    </xf>
    <xf numFmtId="0" fontId="12" fillId="0" borderId="0" xfId="0" applyFont="1" applyAlignment="1">
      <alignment horizontal="justify" wrapText="1"/>
    </xf>
    <xf numFmtId="0" fontId="12" fillId="0" borderId="0" xfId="0" applyFont="1" applyAlignment="1" applyProtection="1">
      <alignment horizontal="justify" wrapText="1"/>
      <protection locked="0"/>
    </xf>
    <xf numFmtId="0" fontId="13" fillId="0" borderId="0" xfId="0" applyFont="1" applyAlignment="1" applyProtection="1">
      <alignment vertical="top" wrapText="1"/>
      <protection locked="0"/>
    </xf>
    <xf numFmtId="0" fontId="12" fillId="0" borderId="0" xfId="0" applyFont="1" applyAlignment="1">
      <alignment vertical="top" wrapText="1"/>
    </xf>
    <xf numFmtId="0" fontId="12" fillId="0" borderId="0" xfId="0" applyFont="1" applyAlignment="1" applyProtection="1">
      <alignment vertical="top" wrapText="1"/>
      <protection locked="0"/>
    </xf>
    <xf numFmtId="0" fontId="72" fillId="0" borderId="0" xfId="0" applyFont="1" applyAlignment="1">
      <alignment vertical="top" wrapText="1"/>
    </xf>
    <xf numFmtId="1" fontId="13" fillId="0" borderId="0" xfId="0" applyNumberFormat="1" applyFont="1" applyAlignment="1">
      <alignment horizontal="right" vertical="top"/>
    </xf>
    <xf numFmtId="0" fontId="12" fillId="0" borderId="0" xfId="0" applyFont="1" applyAlignment="1">
      <alignment horizontal="center"/>
    </xf>
    <xf numFmtId="49" fontId="13" fillId="0" borderId="0" xfId="0" applyNumberFormat="1" applyFont="1" applyAlignment="1">
      <alignment horizontal="right" vertical="top"/>
    </xf>
    <xf numFmtId="0" fontId="12" fillId="0" borderId="2" xfId="0" applyFont="1" applyBorder="1"/>
    <xf numFmtId="0" fontId="18" fillId="40" borderId="0" xfId="5" applyFont="1" applyFill="1" applyBorder="1" applyAlignment="1">
      <alignment vertical="center" wrapText="1"/>
    </xf>
    <xf numFmtId="0" fontId="12" fillId="40" borderId="3" xfId="0" applyFont="1" applyFill="1" applyBorder="1" applyAlignment="1">
      <alignment horizontal="left" vertical="top" wrapText="1"/>
    </xf>
    <xf numFmtId="0" fontId="12" fillId="40" borderId="3" xfId="5" applyFont="1" applyFill="1" applyBorder="1" applyAlignment="1">
      <alignment wrapText="1"/>
    </xf>
    <xf numFmtId="0" fontId="18" fillId="40" borderId="3" xfId="5" applyFont="1" applyFill="1" applyBorder="1" applyAlignment="1">
      <alignment wrapText="1"/>
    </xf>
    <xf numFmtId="0" fontId="18" fillId="40" borderId="3" xfId="5" applyFont="1" applyFill="1" applyBorder="1" applyAlignment="1">
      <alignment vertical="center" wrapText="1"/>
    </xf>
    <xf numFmtId="0" fontId="18" fillId="40" borderId="3" xfId="5" applyFont="1" applyFill="1" applyBorder="1" applyAlignment="1">
      <alignment horizontal="left" vertical="top" wrapText="1"/>
    </xf>
    <xf numFmtId="0" fontId="18" fillId="40" borderId="2" xfId="5" applyFont="1" applyFill="1" applyBorder="1" applyAlignment="1">
      <alignment horizontal="left" vertical="top" wrapText="1"/>
    </xf>
    <xf numFmtId="0" fontId="12" fillId="40" borderId="3" xfId="5" applyFont="1" applyFill="1" applyBorder="1" applyAlignment="1">
      <alignment horizontal="left" vertical="top" wrapText="1"/>
    </xf>
    <xf numFmtId="0" fontId="12" fillId="40" borderId="2" xfId="5" applyFont="1" applyFill="1" applyBorder="1" applyAlignment="1">
      <alignment horizontal="left" vertical="top" wrapText="1"/>
    </xf>
    <xf numFmtId="0" fontId="38" fillId="40" borderId="3" xfId="146" applyFont="1" applyFill="1" applyBorder="1" applyAlignment="1" applyProtection="1">
      <alignment vertical="top" wrapText="1"/>
    </xf>
    <xf numFmtId="0" fontId="80" fillId="40" borderId="0" xfId="0" applyFont="1" applyFill="1" applyAlignment="1">
      <alignment horizontal="justify" vertical="top" wrapText="1"/>
    </xf>
    <xf numFmtId="0" fontId="80" fillId="40" borderId="2" xfId="0" applyFont="1" applyFill="1" applyBorder="1" applyAlignment="1">
      <alignment horizontal="justify" vertical="top" wrapText="1"/>
    </xf>
    <xf numFmtId="49" fontId="13" fillId="40" borderId="0" xfId="0" applyNumberFormat="1" applyFont="1" applyFill="1" applyAlignment="1">
      <alignment horizontal="left" vertical="top" wrapText="1"/>
    </xf>
    <xf numFmtId="49" fontId="12" fillId="40" borderId="0" xfId="0" applyNumberFormat="1" applyFont="1" applyFill="1" applyAlignment="1">
      <alignment horizontal="left" vertical="top" wrapText="1"/>
    </xf>
    <xf numFmtId="49" fontId="72" fillId="40" borderId="0" xfId="0" applyNumberFormat="1" applyFont="1" applyFill="1" applyAlignment="1">
      <alignment horizontal="left" vertical="top" wrapText="1"/>
    </xf>
    <xf numFmtId="0" fontId="13" fillId="40" borderId="0" xfId="0" applyFont="1" applyFill="1" applyAlignment="1">
      <alignment wrapText="1"/>
    </xf>
    <xf numFmtId="0" fontId="12" fillId="40" borderId="0" xfId="0" applyFont="1" applyFill="1" applyAlignment="1">
      <alignment wrapText="1"/>
    </xf>
    <xf numFmtId="0" fontId="72" fillId="40" borderId="0" xfId="0" applyFont="1" applyFill="1" applyAlignment="1">
      <alignment wrapText="1"/>
    </xf>
    <xf numFmtId="49" fontId="12" fillId="40" borderId="0" xfId="0" applyNumberFormat="1" applyFont="1" applyFill="1" applyAlignment="1">
      <alignment wrapText="1"/>
    </xf>
    <xf numFmtId="0" fontId="13" fillId="40" borderId="0" xfId="0" applyFont="1" applyFill="1" applyAlignment="1">
      <alignment vertical="top" wrapText="1"/>
    </xf>
    <xf numFmtId="0" fontId="12" fillId="40" borderId="0" xfId="0" applyFont="1" applyFill="1" applyAlignment="1">
      <alignment vertical="top" wrapText="1"/>
    </xf>
    <xf numFmtId="0" fontId="72" fillId="40" borderId="0" xfId="449" applyFont="1" applyFill="1" applyAlignment="1">
      <alignment horizontal="left" wrapText="1"/>
    </xf>
    <xf numFmtId="0" fontId="12" fillId="40" borderId="0" xfId="0" applyFont="1" applyFill="1"/>
    <xf numFmtId="0" fontId="63" fillId="40" borderId="0" xfId="0" applyFont="1" applyFill="1"/>
    <xf numFmtId="0" fontId="72" fillId="40" borderId="0" xfId="0" applyFont="1" applyFill="1" applyAlignment="1">
      <alignment vertical="top" wrapText="1"/>
    </xf>
    <xf numFmtId="0" fontId="63" fillId="40" borderId="0" xfId="0" applyFont="1" applyFill="1" applyAlignment="1">
      <alignment wrapText="1"/>
    </xf>
    <xf numFmtId="0" fontId="38" fillId="0" borderId="3" xfId="146" applyFont="1" applyFill="1" applyBorder="1" applyAlignment="1" applyProtection="1">
      <alignment vertical="top" wrapText="1"/>
    </xf>
    <xf numFmtId="0" fontId="0" fillId="0" borderId="3" xfId="0" applyFill="1" applyBorder="1" applyAlignment="1" applyProtection="1">
      <alignment vertical="top"/>
    </xf>
    <xf numFmtId="0" fontId="0" fillId="0" borderId="2" xfId="0" applyFill="1" applyBorder="1" applyAlignment="1" applyProtection="1">
      <alignment vertical="top"/>
    </xf>
    <xf numFmtId="0" fontId="38" fillId="0" borderId="2" xfId="146" applyFont="1" applyFill="1" applyBorder="1" applyAlignment="1" applyProtection="1">
      <alignment vertical="top" wrapText="1"/>
    </xf>
    <xf numFmtId="0" fontId="15" fillId="0" borderId="0" xfId="0" applyFont="1" applyFill="1" applyAlignment="1">
      <alignment vertical="top" wrapText="1"/>
    </xf>
    <xf numFmtId="0" fontId="12" fillId="0" borderId="0" xfId="0" applyFont="1" applyFill="1" applyAlignment="1">
      <alignment vertical="top" wrapText="1"/>
    </xf>
    <xf numFmtId="0" fontId="12" fillId="0" borderId="0" xfId="0" applyFont="1" applyFill="1" applyAlignment="1">
      <alignment horizontal="left" vertical="top" wrapText="1"/>
    </xf>
    <xf numFmtId="0" fontId="0" fillId="0" borderId="0" xfId="0" applyFill="1" applyAlignment="1">
      <alignment vertical="top" wrapText="1"/>
    </xf>
    <xf numFmtId="0" fontId="12" fillId="0" borderId="3" xfId="5" applyFont="1" applyFill="1" applyBorder="1" applyAlignment="1">
      <alignment horizontal="left" vertical="top" wrapText="1"/>
    </xf>
    <xf numFmtId="0" fontId="0" fillId="0" borderId="3" xfId="0" applyFill="1" applyBorder="1" applyAlignment="1">
      <alignment vertical="top"/>
    </xf>
    <xf numFmtId="0" fontId="12" fillId="0" borderId="5" xfId="0" applyFont="1" applyFill="1" applyBorder="1" applyAlignment="1">
      <alignment horizontal="left" vertical="top" wrapText="1"/>
    </xf>
    <xf numFmtId="0" fontId="0" fillId="0" borderId="5" xfId="0" applyFill="1" applyBorder="1" applyAlignment="1">
      <alignment vertical="top" wrapText="1"/>
    </xf>
    <xf numFmtId="49" fontId="80" fillId="0" borderId="0" xfId="451" applyNumberFormat="1" applyFont="1" applyAlignment="1">
      <alignment horizontal="justify" vertical="top" wrapText="1"/>
    </xf>
    <xf numFmtId="0" fontId="12" fillId="0" borderId="0" xfId="0" applyFont="1" applyAlignment="1">
      <alignment horizontal="justify" vertical="top" wrapText="1"/>
    </xf>
  </cellXfs>
  <cellStyles count="452">
    <cellStyle name="20 % – Poudarek1 2" xfId="8"/>
    <cellStyle name="20 % – Poudarek2 2" xfId="9"/>
    <cellStyle name="20 % – Poudarek3 2" xfId="10"/>
    <cellStyle name="20 % – Poudarek4 2" xfId="11"/>
    <cellStyle name="20 % – Poudarek5 2" xfId="12"/>
    <cellStyle name="20 % – Poudarek6 2" xfId="13"/>
    <cellStyle name="20% - Accent1 2" xfId="14"/>
    <cellStyle name="20% - Accent2 2" xfId="15"/>
    <cellStyle name="20% - Accent3 2" xfId="16"/>
    <cellStyle name="20% - Accent4 2" xfId="17"/>
    <cellStyle name="20% - Accent5 2" xfId="18"/>
    <cellStyle name="20% - Accent6 2" xfId="19"/>
    <cellStyle name="40 % – Poudarek1 2" xfId="20"/>
    <cellStyle name="40 % – Poudarek2 2" xfId="21"/>
    <cellStyle name="40 % – Poudarek3 2" xfId="22"/>
    <cellStyle name="40 % – Poudarek4 2" xfId="23"/>
    <cellStyle name="40 % – Poudarek5 2" xfId="24"/>
    <cellStyle name="40 % – Poudarek6 2" xfId="25"/>
    <cellStyle name="40% - Accent1 2" xfId="26"/>
    <cellStyle name="40% - Accent2 2" xfId="27"/>
    <cellStyle name="40% - Accent3 2" xfId="28"/>
    <cellStyle name="40% - Accent4 2" xfId="29"/>
    <cellStyle name="40% - Accent5 2" xfId="30"/>
    <cellStyle name="40% - Accent6 2" xfId="31"/>
    <cellStyle name="60 % – Poudarek1 2" xfId="32"/>
    <cellStyle name="60 % – Poudarek2 2" xfId="33"/>
    <cellStyle name="60 % – Poudarek3 2" xfId="34"/>
    <cellStyle name="60 % – Poudarek4 2" xfId="35"/>
    <cellStyle name="60 % – Poudarek5 2" xfId="36"/>
    <cellStyle name="60 % – Poudarek6 2" xfId="37"/>
    <cellStyle name="60% - Accent1 2" xfId="38"/>
    <cellStyle name="60% - Accent2 2" xfId="39"/>
    <cellStyle name="60% - Accent3 2" xfId="40"/>
    <cellStyle name="60% - Accent4 2" xfId="41"/>
    <cellStyle name="60% - Accent5 2" xfId="42"/>
    <cellStyle name="60% - Accent6 2" xfId="43"/>
    <cellStyle name="Accent1 - 20%" xfId="45"/>
    <cellStyle name="Accent1 - 40%" xfId="46"/>
    <cellStyle name="Accent1 - 60%" xfId="47"/>
    <cellStyle name="Accent1 2" xfId="44"/>
    <cellStyle name="Accent2 - 20%" xfId="49"/>
    <cellStyle name="Accent2 - 40%" xfId="50"/>
    <cellStyle name="Accent2 - 60%" xfId="51"/>
    <cellStyle name="Accent2 2" xfId="48"/>
    <cellStyle name="Accent3 - 20%" xfId="53"/>
    <cellStyle name="Accent3 - 40%" xfId="54"/>
    <cellStyle name="Accent3 - 60%" xfId="55"/>
    <cellStyle name="Accent3 2" xfId="52"/>
    <cellStyle name="Accent4 - 20%" xfId="57"/>
    <cellStyle name="Accent4 - 40%" xfId="58"/>
    <cellStyle name="Accent4 - 60%" xfId="59"/>
    <cellStyle name="Accent4 2" xfId="56"/>
    <cellStyle name="Accent5 - 20%" xfId="61"/>
    <cellStyle name="Accent5 - 40%" xfId="62"/>
    <cellStyle name="Accent5 - 60%" xfId="63"/>
    <cellStyle name="Accent5 2" xfId="60"/>
    <cellStyle name="Accent6 - 20%" xfId="65"/>
    <cellStyle name="Accent6 - 40%" xfId="66"/>
    <cellStyle name="Accent6 - 60%" xfId="67"/>
    <cellStyle name="Accent6 2" xfId="64"/>
    <cellStyle name="Bad 2" xfId="68"/>
    <cellStyle name="Calculation 2" xfId="69"/>
    <cellStyle name="Check Cell 2" xfId="70"/>
    <cellStyle name="Comma0" xfId="71"/>
    <cellStyle name="Currency0" xfId="72"/>
    <cellStyle name="Date" xfId="73"/>
    <cellStyle name="Denar [0]_V3 plin" xfId="74"/>
    <cellStyle name="Denar_V3 plin" xfId="75"/>
    <cellStyle name="Dezimal [0]_Tabelle1" xfId="76"/>
    <cellStyle name="Dezimal_Tabelle1" xfId="77"/>
    <cellStyle name="Dobro 2" xfId="78"/>
    <cellStyle name="Element-delo" xfId="79"/>
    <cellStyle name="Element-delo 5" xfId="80"/>
    <cellStyle name="Element-delo_HTZ IP 164 srednja zdravstvena šola Celje ci1151-1, BZ500+..." xfId="81"/>
    <cellStyle name="Emphasis 1" xfId="82"/>
    <cellStyle name="Emphasis 2" xfId="83"/>
    <cellStyle name="Emphasis 3" xfId="84"/>
    <cellStyle name="Euro" xfId="85"/>
    <cellStyle name="Excel Built-in Normal" xfId="3"/>
    <cellStyle name="Excel Built-in Normal 1" xfId="445"/>
    <cellStyle name="Excel Built-in Normal 2" xfId="446"/>
    <cellStyle name="Explanatory Text 2" xfId="86"/>
    <cellStyle name="Fixed" xfId="87"/>
    <cellStyle name="general" xfId="88"/>
    <cellStyle name="Good 2" xfId="89"/>
    <cellStyle name="Heading 1 2" xfId="90"/>
    <cellStyle name="Heading 2 2" xfId="91"/>
    <cellStyle name="Heading 3 2" xfId="92"/>
    <cellStyle name="Heading 4 2" xfId="93"/>
    <cellStyle name="Heading1" xfId="94"/>
    <cellStyle name="Heading2" xfId="95"/>
    <cellStyle name="Hiperpovezava 2" xfId="96"/>
    <cellStyle name="Input 2" xfId="97"/>
    <cellStyle name="Izhod 2" xfId="98"/>
    <cellStyle name="Linked Cell 2" xfId="99"/>
    <cellStyle name="Naslov 5" xfId="101"/>
    <cellStyle name="Naslov 6" xfId="100"/>
    <cellStyle name="Navadno" xfId="0" builtinId="0"/>
    <cellStyle name="Navadno 10" xfId="102"/>
    <cellStyle name="Navadno 10 2" xfId="400"/>
    <cellStyle name="Navadno 10 3" xfId="447"/>
    <cellStyle name="Navadno 100 2" xfId="103"/>
    <cellStyle name="Navadno 101 2" xfId="104"/>
    <cellStyle name="Navadno 104 2" xfId="105"/>
    <cellStyle name="Navadno 105 2" xfId="106"/>
    <cellStyle name="Navadno 106 2" xfId="107"/>
    <cellStyle name="Navadno 107 2" xfId="108"/>
    <cellStyle name="Navadno 108 2" xfId="109"/>
    <cellStyle name="Navadno 109 2" xfId="110"/>
    <cellStyle name="Navadno 11" xfId="111"/>
    <cellStyle name="Navadno 11 2" xfId="401"/>
    <cellStyle name="Navadno 110 2" xfId="112"/>
    <cellStyle name="Navadno 111 2" xfId="113"/>
    <cellStyle name="Navadno 112 2" xfId="114"/>
    <cellStyle name="Navadno 113" xfId="115"/>
    <cellStyle name="Navadno 113 2" xfId="116"/>
    <cellStyle name="Navadno 114" xfId="117"/>
    <cellStyle name="Navadno 114 2" xfId="118"/>
    <cellStyle name="Navadno 115 2" xfId="119"/>
    <cellStyle name="Navadno 116 2" xfId="120"/>
    <cellStyle name="Navadno 117 2" xfId="121"/>
    <cellStyle name="Navadno 118 2" xfId="122"/>
    <cellStyle name="Navadno 119 2" xfId="123"/>
    <cellStyle name="Navadno 12" xfId="124"/>
    <cellStyle name="Navadno 12 2" xfId="402"/>
    <cellStyle name="Navadno 120 2" xfId="125"/>
    <cellStyle name="Navadno 121 2" xfId="126"/>
    <cellStyle name="Navadno 122 2" xfId="127"/>
    <cellStyle name="Navadno 123 2" xfId="128"/>
    <cellStyle name="Navadno 124 2" xfId="129"/>
    <cellStyle name="Navadno 125 2" xfId="130"/>
    <cellStyle name="Navadno 126 2" xfId="131"/>
    <cellStyle name="Navadno 127 2" xfId="132"/>
    <cellStyle name="Navadno 128 2" xfId="133"/>
    <cellStyle name="Navadno 129 2" xfId="134"/>
    <cellStyle name="Navadno 13" xfId="135"/>
    <cellStyle name="Navadno 13 2" xfId="403"/>
    <cellStyle name="Navadno 130 2" xfId="136"/>
    <cellStyle name="Navadno 131 2" xfId="137"/>
    <cellStyle name="Navadno 132 2" xfId="138"/>
    <cellStyle name="Navadno 133 2" xfId="139"/>
    <cellStyle name="Navadno 134 2" xfId="140"/>
    <cellStyle name="Navadno 135 2" xfId="141"/>
    <cellStyle name="Navadno 136 2" xfId="142"/>
    <cellStyle name="Navadno 137 2" xfId="143"/>
    <cellStyle name="Navadno 138 2" xfId="144"/>
    <cellStyle name="Navadno 139 2" xfId="145"/>
    <cellStyle name="Navadno 14 2" xfId="146"/>
    <cellStyle name="Navadno 140 2" xfId="147"/>
    <cellStyle name="Navadno 141 2" xfId="148"/>
    <cellStyle name="Navadno 142 2" xfId="149"/>
    <cellStyle name="Navadno 143 2" xfId="150"/>
    <cellStyle name="Navadno 144 2" xfId="151"/>
    <cellStyle name="Navadno 145 2" xfId="152"/>
    <cellStyle name="Navadno 146 2" xfId="153"/>
    <cellStyle name="Navadno 147 2" xfId="154"/>
    <cellStyle name="Navadno 148 2" xfId="155"/>
    <cellStyle name="Navadno 149 2" xfId="156"/>
    <cellStyle name="Navadno 15" xfId="157"/>
    <cellStyle name="Navadno 15 2" xfId="404"/>
    <cellStyle name="Navadno 150 2" xfId="158"/>
    <cellStyle name="Navadno 151 2" xfId="159"/>
    <cellStyle name="Navadno 152 2" xfId="160"/>
    <cellStyle name="Navadno 153 2" xfId="161"/>
    <cellStyle name="Navadno 154 2" xfId="162"/>
    <cellStyle name="Navadno 155 2" xfId="163"/>
    <cellStyle name="Navadno 156 2" xfId="164"/>
    <cellStyle name="Navadno 157 2" xfId="165"/>
    <cellStyle name="Navadno 158 2" xfId="166"/>
    <cellStyle name="Navadno 159 2" xfId="167"/>
    <cellStyle name="Navadno 16" xfId="168"/>
    <cellStyle name="Navadno 16 2" xfId="405"/>
    <cellStyle name="Navadno 160 2" xfId="169"/>
    <cellStyle name="Navadno 161 2" xfId="170"/>
    <cellStyle name="Navadno 162 2" xfId="171"/>
    <cellStyle name="Navadno 163 2" xfId="172"/>
    <cellStyle name="Navadno 164 2" xfId="173"/>
    <cellStyle name="Navadno 165 2" xfId="174"/>
    <cellStyle name="Navadno 166 2" xfId="175"/>
    <cellStyle name="Navadno 167 2" xfId="176"/>
    <cellStyle name="Navadno 168 2" xfId="177"/>
    <cellStyle name="Navadno 169 2" xfId="178"/>
    <cellStyle name="Navadno 17" xfId="179"/>
    <cellStyle name="Navadno 17 2" xfId="406"/>
    <cellStyle name="Navadno 170 2" xfId="180"/>
    <cellStyle name="Navadno 171 2" xfId="181"/>
    <cellStyle name="Navadno 172 2" xfId="182"/>
    <cellStyle name="Navadno 173 2" xfId="183"/>
    <cellStyle name="Navadno 174 2" xfId="184"/>
    <cellStyle name="Navadno 175 2" xfId="185"/>
    <cellStyle name="Navadno 176 2" xfId="186"/>
    <cellStyle name="Navadno 177 2" xfId="187"/>
    <cellStyle name="Navadno 179 2" xfId="188"/>
    <cellStyle name="Navadno 18" xfId="189"/>
    <cellStyle name="Navadno 18 2" xfId="407"/>
    <cellStyle name="Navadno 180 2" xfId="190"/>
    <cellStyle name="Navadno 181 2" xfId="191"/>
    <cellStyle name="Navadno 182 2" xfId="192"/>
    <cellStyle name="Navadno 183 2" xfId="193"/>
    <cellStyle name="Navadno 184 2" xfId="194"/>
    <cellStyle name="Navadno 185 2" xfId="195"/>
    <cellStyle name="Navadno 186 2" xfId="196"/>
    <cellStyle name="Navadno 187 2" xfId="197"/>
    <cellStyle name="Navadno 188 2" xfId="198"/>
    <cellStyle name="Navadno 189 2" xfId="199"/>
    <cellStyle name="Navadno 19" xfId="200"/>
    <cellStyle name="Navadno 19 2" xfId="408"/>
    <cellStyle name="Navadno 190 2" xfId="201"/>
    <cellStyle name="Navadno 191 2" xfId="202"/>
    <cellStyle name="Navadno 192 2" xfId="203"/>
    <cellStyle name="Navadno 193 2" xfId="204"/>
    <cellStyle name="Navadno 194 2" xfId="205"/>
    <cellStyle name="Navadno 195 2" xfId="206"/>
    <cellStyle name="Navadno 2" xfId="1"/>
    <cellStyle name="Navadno 2 10" xfId="208"/>
    <cellStyle name="Navadno 2 11" xfId="209"/>
    <cellStyle name="Navadno 2 12" xfId="210"/>
    <cellStyle name="Navadno 2 13" xfId="211"/>
    <cellStyle name="Navadno 2 14" xfId="212"/>
    <cellStyle name="Navadno 2 15" xfId="213"/>
    <cellStyle name="Navadno 2 16" xfId="214"/>
    <cellStyle name="Navadno 2 17" xfId="215"/>
    <cellStyle name="Navadno 2 18" xfId="216"/>
    <cellStyle name="Navadno 2 19" xfId="217"/>
    <cellStyle name="Navadno 2 2" xfId="4"/>
    <cellStyle name="Navadno 2 2 2" xfId="218"/>
    <cellStyle name="Navadno 2 20" xfId="219"/>
    <cellStyle name="Navadno 2 21" xfId="220"/>
    <cellStyle name="Navadno 2 22" xfId="221"/>
    <cellStyle name="Navadno 2 23" xfId="222"/>
    <cellStyle name="Navadno 2 24" xfId="223"/>
    <cellStyle name="Navadno 2 25" xfId="224"/>
    <cellStyle name="Navadno 2 26" xfId="225"/>
    <cellStyle name="Navadno 2 27" xfId="226"/>
    <cellStyle name="Navadno 2 28" xfId="227"/>
    <cellStyle name="Navadno 2 29" xfId="228"/>
    <cellStyle name="Navadno 2 3" xfId="229"/>
    <cellStyle name="Navadno 2 30" xfId="230"/>
    <cellStyle name="Navadno 2 31" xfId="231"/>
    <cellStyle name="Navadno 2 32" xfId="232"/>
    <cellStyle name="Navadno 2 33" xfId="233"/>
    <cellStyle name="Navadno 2 34" xfId="234"/>
    <cellStyle name="Navadno 2 35" xfId="235"/>
    <cellStyle name="Navadno 2 36" xfId="236"/>
    <cellStyle name="Navadno 2 37" xfId="237"/>
    <cellStyle name="Navadno 2 38" xfId="238"/>
    <cellStyle name="Navadno 2 39" xfId="239"/>
    <cellStyle name="Navadno 2 4" xfId="240"/>
    <cellStyle name="Navadno 2 40" xfId="241"/>
    <cellStyle name="Navadno 2 41" xfId="242"/>
    <cellStyle name="Navadno 2 42" xfId="243"/>
    <cellStyle name="Navadno 2 43" xfId="244"/>
    <cellStyle name="Navadno 2 44" xfId="245"/>
    <cellStyle name="Navadno 2 45" xfId="246"/>
    <cellStyle name="Navadno 2 46" xfId="247"/>
    <cellStyle name="Navadno 2 47" xfId="248"/>
    <cellStyle name="Navadno 2 48" xfId="249"/>
    <cellStyle name="Navadno 2 49" xfId="250"/>
    <cellStyle name="Navadno 2 5" xfId="251"/>
    <cellStyle name="Navadno 2 50" xfId="252"/>
    <cellStyle name="Navadno 2 51" xfId="253"/>
    <cellStyle name="Navadno 2 52" xfId="254"/>
    <cellStyle name="Navadno 2 53" xfId="255"/>
    <cellStyle name="Navadno 2 54" xfId="207"/>
    <cellStyle name="Navadno 2 6" xfId="256"/>
    <cellStyle name="Navadno 2 7" xfId="257"/>
    <cellStyle name="Navadno 2 8" xfId="258"/>
    <cellStyle name="Navadno 2 9" xfId="259"/>
    <cellStyle name="Navadno 20" xfId="260"/>
    <cellStyle name="Navadno 20 2" xfId="409"/>
    <cellStyle name="Navadno 21" xfId="261"/>
    <cellStyle name="Navadno 21 2" xfId="410"/>
    <cellStyle name="Navadno 22" xfId="262"/>
    <cellStyle name="Navadno 22 2" xfId="411"/>
    <cellStyle name="Navadno 23" xfId="263"/>
    <cellStyle name="Navadno 23 2" xfId="412"/>
    <cellStyle name="Navadno 24" xfId="264"/>
    <cellStyle name="Navadno 24 2" xfId="413"/>
    <cellStyle name="Navadno 25" xfId="265"/>
    <cellStyle name="Navadno 25 2" xfId="414"/>
    <cellStyle name="Navadno 26" xfId="266"/>
    <cellStyle name="Navadno 26 2" xfId="415"/>
    <cellStyle name="Navadno 27" xfId="267"/>
    <cellStyle name="Navadno 27 2" xfId="416"/>
    <cellStyle name="Navadno 28" xfId="268"/>
    <cellStyle name="Navadno 28 2" xfId="417"/>
    <cellStyle name="Navadno 29" xfId="269"/>
    <cellStyle name="Navadno 29 2" xfId="418"/>
    <cellStyle name="Navadno 3" xfId="2"/>
    <cellStyle name="Navadno 3 2" xfId="271"/>
    <cellStyle name="Navadno 3 2 2 2" xfId="451"/>
    <cellStyle name="Navadno 3 3" xfId="270"/>
    <cellStyle name="Navadno 3 4" xfId="397"/>
    <cellStyle name="Navadno 3 4 2" xfId="448"/>
    <cellStyle name="Navadno 3 5" xfId="396"/>
    <cellStyle name="Navadno 30" xfId="272"/>
    <cellStyle name="Navadno 30 2" xfId="419"/>
    <cellStyle name="Navadno 31" xfId="273"/>
    <cellStyle name="Navadno 31 2" xfId="420"/>
    <cellStyle name="Navadno 32" xfId="274"/>
    <cellStyle name="Navadno 32 2" xfId="421"/>
    <cellStyle name="Navadno 33" xfId="275"/>
    <cellStyle name="Navadno 33 2" xfId="422"/>
    <cellStyle name="Navadno 34" xfId="276"/>
    <cellStyle name="Navadno 34 2" xfId="423"/>
    <cellStyle name="Navadno 35" xfId="277"/>
    <cellStyle name="Navadno 35 2" xfId="424"/>
    <cellStyle name="Navadno 36" xfId="278"/>
    <cellStyle name="Navadno 36 2" xfId="425"/>
    <cellStyle name="Navadno 37" xfId="279"/>
    <cellStyle name="Navadno 37 2" xfId="426"/>
    <cellStyle name="Navadno 38" xfId="280"/>
    <cellStyle name="Navadno 38 2" xfId="427"/>
    <cellStyle name="Navadno 39" xfId="281"/>
    <cellStyle name="Navadno 39 2" xfId="428"/>
    <cellStyle name="Navadno 4" xfId="5"/>
    <cellStyle name="Navadno 4 2" xfId="282"/>
    <cellStyle name="Navadno 4 3" xfId="398"/>
    <cellStyle name="Navadno 40" xfId="283"/>
    <cellStyle name="Navadno 40 2" xfId="429"/>
    <cellStyle name="Navadno 41" xfId="284"/>
    <cellStyle name="Navadno 41 2" xfId="430"/>
    <cellStyle name="Navadno 42" xfId="285"/>
    <cellStyle name="Navadno 43" xfId="286"/>
    <cellStyle name="Navadno 44" xfId="287"/>
    <cellStyle name="Navadno 45 2" xfId="288"/>
    <cellStyle name="Navadno 46 2" xfId="289"/>
    <cellStyle name="Navadno 47" xfId="290"/>
    <cellStyle name="Navadno 48" xfId="291"/>
    <cellStyle name="Navadno 49" xfId="292"/>
    <cellStyle name="Navadno 5" xfId="293"/>
    <cellStyle name="Navadno 50" xfId="294"/>
    <cellStyle name="Navadno 51" xfId="295"/>
    <cellStyle name="Navadno 52" xfId="296"/>
    <cellStyle name="Navadno 53" xfId="297"/>
    <cellStyle name="Navadno 54" xfId="298"/>
    <cellStyle name="Navadno 55" xfId="299"/>
    <cellStyle name="Navadno 56" xfId="300"/>
    <cellStyle name="Navadno 57" xfId="301"/>
    <cellStyle name="Navadno 58" xfId="302"/>
    <cellStyle name="Navadno 59" xfId="303"/>
    <cellStyle name="Navadno 6" xfId="304"/>
    <cellStyle name="Navadno 6 2" xfId="431"/>
    <cellStyle name="Navadno 60" xfId="305"/>
    <cellStyle name="Navadno 61 2" xfId="306"/>
    <cellStyle name="Navadno 62" xfId="307"/>
    <cellStyle name="Navadno 63" xfId="308"/>
    <cellStyle name="Navadno 64" xfId="309"/>
    <cellStyle name="Navadno 65" xfId="310"/>
    <cellStyle name="Navadno 66" xfId="311"/>
    <cellStyle name="Navadno 67" xfId="312"/>
    <cellStyle name="Navadno 68" xfId="313"/>
    <cellStyle name="Navadno 69" xfId="314"/>
    <cellStyle name="Navadno 7" xfId="7"/>
    <cellStyle name="Navadno 7 2" xfId="315"/>
    <cellStyle name="Navadno 70" xfId="316"/>
    <cellStyle name="Navadno 71 2" xfId="317"/>
    <cellStyle name="Navadno 72" xfId="318"/>
    <cellStyle name="Navadno 72 2" xfId="432"/>
    <cellStyle name="Navadno 73" xfId="319"/>
    <cellStyle name="Navadno 73 2" xfId="433"/>
    <cellStyle name="Navadno 74" xfId="320"/>
    <cellStyle name="Navadno 74 2" xfId="434"/>
    <cellStyle name="Navadno 75" xfId="321"/>
    <cellStyle name="Navadno 75 2" xfId="435"/>
    <cellStyle name="Navadno 76" xfId="322"/>
    <cellStyle name="Navadno 76 2" xfId="436"/>
    <cellStyle name="Navadno 77" xfId="323"/>
    <cellStyle name="Navadno 77 2" xfId="437"/>
    <cellStyle name="Navadno 78" xfId="324"/>
    <cellStyle name="Navadno 78 2" xfId="438"/>
    <cellStyle name="Navadno 79" xfId="325"/>
    <cellStyle name="Navadno 79 2" xfId="439"/>
    <cellStyle name="Navadno 8" xfId="444"/>
    <cellStyle name="Navadno 8 2" xfId="326"/>
    <cellStyle name="Navadno 80" xfId="327"/>
    <cellStyle name="Navadno 80 2" xfId="440"/>
    <cellStyle name="Navadno 81" xfId="328"/>
    <cellStyle name="Navadno 81 2" xfId="441"/>
    <cellStyle name="Navadno 83" xfId="329"/>
    <cellStyle name="Navadno 83 2" xfId="330"/>
    <cellStyle name="Navadno 84" xfId="331"/>
    <cellStyle name="Navadno 84 2" xfId="332"/>
    <cellStyle name="Navadno 85" xfId="333"/>
    <cellStyle name="Navadno 85 2" xfId="334"/>
    <cellStyle name="Navadno 86" xfId="335"/>
    <cellStyle name="Navadno 86 2" xfId="336"/>
    <cellStyle name="Navadno 87" xfId="337"/>
    <cellStyle name="Navadno 87 2" xfId="338"/>
    <cellStyle name="Navadno 88" xfId="339"/>
    <cellStyle name="Navadno 88 2" xfId="340"/>
    <cellStyle name="Navadno 89" xfId="341"/>
    <cellStyle name="Navadno 89 2" xfId="342"/>
    <cellStyle name="Navadno 9" xfId="343"/>
    <cellStyle name="Navadno 9 2" xfId="442"/>
    <cellStyle name="Navadno 90" xfId="344"/>
    <cellStyle name="Navadno 90 2" xfId="345"/>
    <cellStyle name="Navadno 91 2" xfId="346"/>
    <cellStyle name="Navadno 92 2" xfId="347"/>
    <cellStyle name="Navadno 93 2" xfId="348"/>
    <cellStyle name="Navadno 94" xfId="349"/>
    <cellStyle name="Navadno 94 2" xfId="350"/>
    <cellStyle name="Navadno 95 2" xfId="351"/>
    <cellStyle name="Navadno 96 2" xfId="352"/>
    <cellStyle name="Navadno 97 2" xfId="353"/>
    <cellStyle name="Navadno 98 2" xfId="354"/>
    <cellStyle name="Navadno 99 2" xfId="355"/>
    <cellStyle name="Navadno_List1" xfId="449"/>
    <cellStyle name="Neutral 2" xfId="356"/>
    <cellStyle name="Normal 10" xfId="357"/>
    <cellStyle name="Normal 11" xfId="358"/>
    <cellStyle name="Normal 12 2" xfId="359"/>
    <cellStyle name="Normal 12 3" xfId="360"/>
    <cellStyle name="Normal 14 2" xfId="361"/>
    <cellStyle name="Normal 14 3" xfId="362"/>
    <cellStyle name="Normal 2" xfId="363"/>
    <cellStyle name="Normal 2 2" xfId="364"/>
    <cellStyle name="Normal 3" xfId="365"/>
    <cellStyle name="Normal 4" xfId="366"/>
    <cellStyle name="Normal 4 2" xfId="367"/>
    <cellStyle name="Normal 4 3" xfId="368"/>
    <cellStyle name="Normal 4 4" xfId="369"/>
    <cellStyle name="Normal 4 5" xfId="370"/>
    <cellStyle name="Normal 4 6" xfId="371"/>
    <cellStyle name="Normal 4 7" xfId="372"/>
    <cellStyle name="Normal 4 8" xfId="443"/>
    <cellStyle name="Normal 4_3_ZIP_Perla_Strojne instalacije_CENE" xfId="373"/>
    <cellStyle name="Normal 5" xfId="6"/>
    <cellStyle name="Normal 5 2" xfId="399"/>
    <cellStyle name="Normal 7 2" xfId="374"/>
    <cellStyle name="Normal 7 3" xfId="375"/>
    <cellStyle name="Normal 7 4" xfId="376"/>
    <cellStyle name="Normal 7 5" xfId="377"/>
    <cellStyle name="Normal 7 6" xfId="378"/>
    <cellStyle name="Normal 7 7" xfId="379"/>
    <cellStyle name="Note 2" xfId="380"/>
    <cellStyle name="Opozorilo 2" xfId="381"/>
    <cellStyle name="Output 2" xfId="382"/>
    <cellStyle name="PRVA VRSTA Element delo 2" xfId="383"/>
    <cellStyle name="S3" xfId="384"/>
    <cellStyle name="Sheet Title" xfId="385"/>
    <cellStyle name="Slog 1" xfId="386"/>
    <cellStyle name="Standard_Tabelle1" xfId="387"/>
    <cellStyle name="Title 2" xfId="388"/>
    <cellStyle name="Total 2" xfId="389"/>
    <cellStyle name="Valuta (0)_344COMPU" xfId="390"/>
    <cellStyle name="Valuta 2" xfId="391"/>
    <cellStyle name="Vejica 2" xfId="392"/>
    <cellStyle name="Vejica 2 2 2" xfId="450"/>
    <cellStyle name="Währung [0]_Tabelle1" xfId="393"/>
    <cellStyle name="Währung_Tabelle1" xfId="394"/>
    <cellStyle name="Warning Text 2" xfId="3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994751</xdr:colOff>
      <xdr:row>2</xdr:row>
      <xdr:rowOff>155876</xdr:rowOff>
    </xdr:from>
    <xdr:to>
      <xdr:col>6</xdr:col>
      <xdr:colOff>691848</xdr:colOff>
      <xdr:row>36</xdr:row>
      <xdr:rowOff>38099</xdr:rowOff>
    </xdr:to>
    <xdr:pic>
      <xdr:nvPicPr>
        <xdr:cNvPr id="2" name="Slika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2116625" y="300827"/>
          <a:ext cx="5387673" cy="6202672"/>
        </a:xfrm>
        <a:prstGeom prst="rect">
          <a:avLst/>
        </a:prstGeom>
      </xdr:spPr>
    </xdr:pic>
    <xdr:clientData/>
  </xdr:twoCellAnchor>
  <xdr:twoCellAnchor editAs="oneCell">
    <xdr:from>
      <xdr:col>1</xdr:col>
      <xdr:colOff>990600</xdr:colOff>
      <xdr:row>39</xdr:row>
      <xdr:rowOff>18832</xdr:rowOff>
    </xdr:from>
    <xdr:to>
      <xdr:col>6</xdr:col>
      <xdr:colOff>714157</xdr:colOff>
      <xdr:row>72</xdr:row>
      <xdr:rowOff>85507</xdr:rowOff>
    </xdr:to>
    <xdr:pic>
      <xdr:nvPicPr>
        <xdr:cNvPr id="3" name="Slika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2114441" y="6162566"/>
          <a:ext cx="5410200" cy="6229132"/>
        </a:xfrm>
        <a:prstGeom prst="rect">
          <a:avLst/>
        </a:prstGeom>
      </xdr:spPr>
    </xdr:pic>
    <xdr:clientData/>
  </xdr:twoCellAnchor>
  <xdr:twoCellAnchor editAs="oneCell">
    <xdr:from>
      <xdr:col>1</xdr:col>
      <xdr:colOff>897359</xdr:colOff>
      <xdr:row>75</xdr:row>
      <xdr:rowOff>36639</xdr:rowOff>
    </xdr:from>
    <xdr:to>
      <xdr:col>6</xdr:col>
      <xdr:colOff>579562</xdr:colOff>
      <xdr:row>91</xdr:row>
      <xdr:rowOff>9528</xdr:rowOff>
    </xdr:to>
    <xdr:pic>
      <xdr:nvPicPr>
        <xdr:cNvPr id="4" name="Slika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3485691" y="166069382"/>
          <a:ext cx="2563689" cy="63116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ream\DOCUME~1\UPORAB~1\LOCALS~1\Temp\Hofer%20Ljubljana\Mapa%20PGD\Spremembe%20dokumentacije\VO-KA%20Ljubljana\Material%20za%20priklju&#269;ek%20vodovoda%20-%20Ljubljana%20Hof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mega81-pc\Strojniki\PLIN\JPE%20LJUBLJANA\plin_JPE_RV%2033_8089\00_04_05_09_PZI_8089\05_01_Strojne_instalacije_in_strojna_oprema\PZI_RV33_POP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novod"/>
      <sheetName val="Vodovod"/>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63"/>
  <sheetViews>
    <sheetView view="pageBreakPreview" zoomScaleNormal="100" zoomScaleSheetLayoutView="100" workbookViewId="0">
      <selection activeCell="E23" sqref="E23"/>
    </sheetView>
  </sheetViews>
  <sheetFormatPr defaultRowHeight="15.75"/>
  <cols>
    <col min="1" max="1" width="5.7109375" style="152" customWidth="1"/>
    <col min="2" max="2" width="9.140625" style="157"/>
    <col min="3" max="7" width="9.140625" style="154"/>
    <col min="8" max="8" width="25.7109375" style="158" customWidth="1"/>
    <col min="9" max="16384" width="9.140625" style="156"/>
  </cols>
  <sheetData>
    <row r="1" spans="1:8" s="114" customFormat="1" ht="18">
      <c r="A1" s="110"/>
      <c r="B1" s="111"/>
      <c r="C1" s="112"/>
      <c r="D1" s="112"/>
      <c r="E1" s="112"/>
      <c r="F1" s="112"/>
      <c r="G1" s="112"/>
      <c r="H1" s="113"/>
    </row>
    <row r="2" spans="1:8" s="114" customFormat="1" ht="18">
      <c r="A2" s="110"/>
      <c r="B2" s="111"/>
      <c r="C2" s="112"/>
      <c r="D2" s="112"/>
      <c r="E2" s="112"/>
      <c r="F2" s="112"/>
      <c r="G2" s="112"/>
      <c r="H2" s="113"/>
    </row>
    <row r="3" spans="1:8" s="118" customFormat="1" ht="18">
      <c r="A3" s="115"/>
      <c r="B3" s="116" t="s">
        <v>764</v>
      </c>
      <c r="C3" s="115"/>
      <c r="D3" s="115"/>
      <c r="E3" s="117"/>
    </row>
    <row r="4" spans="1:8" s="118" customFormat="1" ht="18">
      <c r="A4" s="115"/>
      <c r="B4" s="119" t="s">
        <v>765</v>
      </c>
      <c r="C4" s="115"/>
      <c r="D4" s="115"/>
      <c r="E4" s="117"/>
    </row>
    <row r="5" spans="1:8" s="118" customFormat="1" ht="18">
      <c r="A5" s="115"/>
      <c r="B5" s="119" t="s">
        <v>766</v>
      </c>
      <c r="C5" s="115"/>
      <c r="D5" s="115"/>
      <c r="E5" s="117"/>
    </row>
    <row r="6" spans="1:8" s="118" customFormat="1" ht="18">
      <c r="A6" s="115"/>
      <c r="B6" s="119" t="s">
        <v>767</v>
      </c>
      <c r="C6" s="115"/>
      <c r="D6" s="115"/>
      <c r="E6" s="117"/>
    </row>
    <row r="7" spans="1:8" s="114" customFormat="1" ht="18">
      <c r="A7" s="110"/>
      <c r="B7" s="111"/>
      <c r="C7" s="112"/>
      <c r="D7" s="112"/>
      <c r="E7" s="112"/>
      <c r="F7" s="112"/>
      <c r="G7" s="112"/>
      <c r="H7" s="113"/>
    </row>
    <row r="8" spans="1:8" s="114" customFormat="1" ht="18">
      <c r="A8" s="110"/>
      <c r="B8" s="111"/>
      <c r="C8" s="112"/>
      <c r="D8" s="112"/>
      <c r="E8" s="112"/>
      <c r="F8" s="112"/>
      <c r="G8" s="112"/>
      <c r="H8" s="113"/>
    </row>
    <row r="9" spans="1:8" s="118" customFormat="1" ht="18">
      <c r="B9" s="176" t="s">
        <v>768</v>
      </c>
      <c r="C9" s="121"/>
      <c r="D9" s="121"/>
    </row>
    <row r="10" spans="1:8" s="118" customFormat="1" ht="18">
      <c r="A10" s="122"/>
      <c r="B10" s="123" t="s">
        <v>769</v>
      </c>
      <c r="C10" s="121"/>
      <c r="D10" s="121"/>
    </row>
    <row r="11" spans="1:8" s="118" customFormat="1" ht="18">
      <c r="A11" s="124"/>
      <c r="B11" s="120" t="s">
        <v>770</v>
      </c>
      <c r="C11" s="121"/>
      <c r="D11" s="121"/>
    </row>
    <row r="12" spans="1:8" s="118" customFormat="1" ht="18">
      <c r="A12" s="124"/>
      <c r="B12" s="177" t="s">
        <v>771</v>
      </c>
      <c r="C12" s="125"/>
      <c r="D12" s="125"/>
    </row>
    <row r="13" spans="1:8" s="114" customFormat="1" ht="18">
      <c r="A13" s="110"/>
      <c r="B13" s="111"/>
      <c r="C13" s="112"/>
      <c r="D13" s="112"/>
      <c r="E13" s="112"/>
      <c r="F13" s="112"/>
      <c r="G13" s="112"/>
      <c r="H13" s="113"/>
    </row>
    <row r="14" spans="1:8" s="114" customFormat="1" ht="18">
      <c r="A14" s="110"/>
      <c r="B14" s="126"/>
      <c r="C14" s="112"/>
      <c r="D14" s="112"/>
      <c r="E14" s="112"/>
      <c r="F14" s="112"/>
      <c r="G14" s="112"/>
      <c r="H14" s="113"/>
    </row>
    <row r="15" spans="1:8" s="131" customFormat="1" ht="18">
      <c r="A15" s="127"/>
      <c r="B15" s="128" t="s">
        <v>775</v>
      </c>
      <c r="C15" s="129"/>
      <c r="D15" s="129"/>
      <c r="E15" s="129"/>
      <c r="F15" s="129"/>
      <c r="G15" s="129"/>
      <c r="H15" s="130">
        <f>'1.2 notr_oprema-popis'!G709</f>
        <v>0</v>
      </c>
    </row>
    <row r="16" spans="1:8" s="118" customFormat="1" ht="6" customHeight="1">
      <c r="A16" s="132"/>
      <c r="B16" s="128"/>
      <c r="C16" s="115"/>
      <c r="D16" s="115"/>
      <c r="E16" s="115"/>
      <c r="F16" s="115"/>
      <c r="G16" s="115"/>
      <c r="H16" s="113"/>
    </row>
    <row r="17" spans="1:8" s="131" customFormat="1" ht="18">
      <c r="A17" s="127"/>
      <c r="B17" s="128" t="s">
        <v>1293</v>
      </c>
      <c r="C17" s="129"/>
      <c r="D17" s="129"/>
      <c r="E17" s="129"/>
      <c r="F17" s="129"/>
      <c r="G17" s="129"/>
      <c r="H17" s="130">
        <f>'2.2 zunanja igrala'!H85</f>
        <v>0</v>
      </c>
    </row>
    <row r="18" spans="1:8" s="118" customFormat="1" ht="6" customHeight="1">
      <c r="A18" s="132"/>
      <c r="B18" s="133"/>
      <c r="C18" s="115"/>
      <c r="D18" s="115"/>
      <c r="E18" s="115"/>
      <c r="F18" s="115"/>
      <c r="G18" s="115"/>
      <c r="H18" s="113"/>
    </row>
    <row r="19" spans="1:8" s="131" customFormat="1" ht="18">
      <c r="A19" s="127"/>
      <c r="B19" s="128" t="s">
        <v>776</v>
      </c>
      <c r="C19" s="129"/>
      <c r="D19" s="129"/>
      <c r="E19" s="129"/>
      <c r="F19" s="129"/>
      <c r="G19" s="129"/>
      <c r="H19" s="130">
        <f>'5 oprema_kuhinje'!G600</f>
        <v>0</v>
      </c>
    </row>
    <row r="20" spans="1:8" s="118" customFormat="1" ht="6" customHeight="1" thickBot="1">
      <c r="A20" s="124"/>
      <c r="B20" s="134"/>
      <c r="C20" s="135"/>
      <c r="D20" s="136"/>
      <c r="E20" s="137"/>
      <c r="F20" s="135"/>
      <c r="G20" s="135"/>
      <c r="H20" s="138"/>
    </row>
    <row r="21" spans="1:8" s="118" customFormat="1" ht="6" customHeight="1" thickTop="1">
      <c r="A21" s="132"/>
      <c r="B21" s="129"/>
      <c r="C21" s="115"/>
      <c r="D21" s="115"/>
      <c r="E21" s="115"/>
      <c r="F21" s="115"/>
      <c r="G21" s="115"/>
      <c r="H21" s="113"/>
    </row>
    <row r="22" spans="1:8" s="131" customFormat="1" ht="18">
      <c r="A22" s="124"/>
      <c r="B22" s="128" t="s">
        <v>772</v>
      </c>
      <c r="C22" s="139"/>
      <c r="D22" s="140"/>
      <c r="E22" s="141"/>
      <c r="F22" s="139"/>
      <c r="G22" s="139"/>
      <c r="H22" s="130">
        <f>H15+H17+H19</f>
        <v>0</v>
      </c>
    </row>
    <row r="23" spans="1:8" s="118" customFormat="1" ht="6" customHeight="1">
      <c r="A23" s="132"/>
      <c r="B23" s="142"/>
      <c r="C23" s="115"/>
      <c r="D23" s="115"/>
      <c r="E23" s="115"/>
      <c r="F23" s="115"/>
      <c r="G23" s="115"/>
      <c r="H23" s="143"/>
    </row>
    <row r="24" spans="1:8" s="146" customFormat="1" ht="18">
      <c r="A24" s="144"/>
      <c r="B24" s="128" t="s">
        <v>773</v>
      </c>
      <c r="C24" s="145"/>
      <c r="D24" s="145"/>
      <c r="E24" s="145"/>
      <c r="F24" s="145"/>
      <c r="G24" s="145"/>
      <c r="H24" s="130">
        <f>H22*0.22</f>
        <v>0</v>
      </c>
    </row>
    <row r="25" spans="1:8" s="118" customFormat="1" ht="6" customHeight="1" thickBot="1">
      <c r="A25" s="124"/>
      <c r="B25" s="134"/>
      <c r="C25" s="135"/>
      <c r="D25" s="136"/>
      <c r="E25" s="137"/>
      <c r="F25" s="135"/>
      <c r="G25" s="135"/>
      <c r="H25" s="138"/>
    </row>
    <row r="26" spans="1:8" s="118" customFormat="1" ht="6" customHeight="1" thickTop="1">
      <c r="A26" s="132"/>
      <c r="B26" s="129"/>
      <c r="C26" s="115"/>
      <c r="D26" s="115"/>
      <c r="E26" s="115"/>
      <c r="F26" s="115"/>
      <c r="G26" s="115"/>
      <c r="H26" s="113"/>
    </row>
    <row r="27" spans="1:8" s="151" customFormat="1" ht="21">
      <c r="A27" s="147"/>
      <c r="B27" s="148" t="s">
        <v>774</v>
      </c>
      <c r="C27" s="149"/>
      <c r="D27" s="149"/>
      <c r="E27" s="149"/>
      <c r="F27" s="149"/>
      <c r="G27" s="149"/>
      <c r="H27" s="150">
        <f>H22+H24</f>
        <v>0</v>
      </c>
    </row>
    <row r="28" spans="1:8" s="118" customFormat="1" ht="6" customHeight="1" thickBot="1">
      <c r="A28" s="124"/>
      <c r="B28" s="134"/>
      <c r="C28" s="135"/>
      <c r="D28" s="136"/>
      <c r="E28" s="137"/>
      <c r="F28" s="135"/>
      <c r="G28" s="135"/>
      <c r="H28" s="138"/>
    </row>
    <row r="29" spans="1:8" ht="16.5" thickTop="1">
      <c r="B29" s="153"/>
      <c r="H29" s="155"/>
    </row>
    <row r="30" spans="1:8">
      <c r="B30" s="153"/>
      <c r="H30" s="155"/>
    </row>
    <row r="31" spans="1:8">
      <c r="B31" s="153"/>
      <c r="H31" s="155"/>
    </row>
    <row r="32" spans="1:8">
      <c r="B32" s="153"/>
      <c r="H32" s="155"/>
    </row>
    <row r="33" spans="2:8">
      <c r="B33" s="153"/>
      <c r="H33" s="155"/>
    </row>
    <row r="34" spans="2:8">
      <c r="B34" s="153"/>
      <c r="H34" s="155"/>
    </row>
    <row r="35" spans="2:8">
      <c r="B35" s="153"/>
      <c r="H35" s="155"/>
    </row>
    <row r="36" spans="2:8">
      <c r="B36" s="153"/>
      <c r="H36" s="155"/>
    </row>
    <row r="37" spans="2:8">
      <c r="B37" s="153"/>
      <c r="H37" s="155"/>
    </row>
    <row r="38" spans="2:8">
      <c r="B38" s="153"/>
      <c r="H38" s="155"/>
    </row>
    <row r="39" spans="2:8">
      <c r="B39" s="153"/>
      <c r="H39" s="155"/>
    </row>
    <row r="40" spans="2:8">
      <c r="B40" s="153"/>
      <c r="H40" s="155"/>
    </row>
    <row r="41" spans="2:8">
      <c r="B41" s="153"/>
      <c r="H41" s="155"/>
    </row>
    <row r="42" spans="2:8">
      <c r="B42" s="153"/>
      <c r="H42" s="155"/>
    </row>
    <row r="43" spans="2:8">
      <c r="B43" s="153"/>
      <c r="H43" s="155"/>
    </row>
    <row r="44" spans="2:8">
      <c r="B44" s="153"/>
      <c r="H44" s="155"/>
    </row>
    <row r="45" spans="2:8">
      <c r="B45" s="153"/>
      <c r="H45" s="155"/>
    </row>
    <row r="46" spans="2:8">
      <c r="B46" s="153"/>
      <c r="H46" s="155"/>
    </row>
    <row r="47" spans="2:8">
      <c r="B47" s="153"/>
      <c r="H47" s="155"/>
    </row>
    <row r="48" spans="2:8">
      <c r="B48" s="153"/>
      <c r="H48" s="155"/>
    </row>
    <row r="49" spans="2:8">
      <c r="B49" s="153"/>
      <c r="H49" s="155"/>
    </row>
    <row r="50" spans="2:8">
      <c r="B50" s="153"/>
      <c r="H50" s="155"/>
    </row>
    <row r="51" spans="2:8">
      <c r="B51" s="153"/>
      <c r="H51" s="155"/>
    </row>
    <row r="52" spans="2:8">
      <c r="B52" s="153"/>
      <c r="H52" s="155"/>
    </row>
    <row r="53" spans="2:8">
      <c r="B53" s="153"/>
      <c r="H53" s="155"/>
    </row>
    <row r="54" spans="2:8">
      <c r="B54" s="153"/>
      <c r="H54" s="155"/>
    </row>
    <row r="55" spans="2:8">
      <c r="B55" s="153"/>
      <c r="H55" s="155"/>
    </row>
    <row r="56" spans="2:8">
      <c r="B56" s="153"/>
      <c r="H56" s="155"/>
    </row>
    <row r="57" spans="2:8">
      <c r="B57" s="153"/>
      <c r="H57" s="155"/>
    </row>
    <row r="58" spans="2:8">
      <c r="B58" s="153"/>
      <c r="H58" s="155"/>
    </row>
    <row r="59" spans="2:8">
      <c r="B59" s="153"/>
      <c r="H59" s="155"/>
    </row>
    <row r="60" spans="2:8">
      <c r="B60" s="153"/>
      <c r="H60" s="155"/>
    </row>
    <row r="61" spans="2:8">
      <c r="B61" s="153"/>
      <c r="H61" s="155"/>
    </row>
    <row r="62" spans="2:8">
      <c r="B62" s="153"/>
      <c r="H62" s="155"/>
    </row>
    <row r="63" spans="2:8">
      <c r="B63" s="153"/>
      <c r="H63" s="155"/>
    </row>
  </sheetData>
  <sheetProtection algorithmName="SHA-512" hashValue="ZfXwoRyExtNGOkoqLpEfOjUvPJwOR31H6QJp2QLyoHw52hmkwfLHAdYq80I1GYkQlleDk1A//c027BfiEO/Sow==" saltValue="mC7oAI3MJVw0xYvZ/ROp3g==" spinCount="100000" sheet="1" objects="1" scenarios="1"/>
  <pageMargins left="0.70866141732283472" right="0.70866141732283472" top="0.74803149606299213" bottom="0.74803149606299213" header="0.31496062992125984" footer="0.31496062992125984"/>
  <pageSetup paperSize="9" orientation="portrait" r:id="rId1"/>
  <headerFooter>
    <oddFooter>&amp;A&amp;RStran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I15"/>
  <sheetViews>
    <sheetView view="pageBreakPreview" zoomScaleNormal="100" zoomScaleSheetLayoutView="100" workbookViewId="0">
      <selection activeCell="A10" sqref="A10:G10"/>
    </sheetView>
  </sheetViews>
  <sheetFormatPr defaultRowHeight="12.75"/>
  <cols>
    <col min="1" max="1" width="10.7109375" style="74" customWidth="1"/>
    <col min="2" max="3" width="37.7109375" style="74" customWidth="1"/>
    <col min="4" max="5" width="5.7109375" style="22" customWidth="1"/>
    <col min="6" max="6" width="10.7109375" style="74" customWidth="1"/>
    <col min="7" max="7" width="12.7109375" style="74" customWidth="1"/>
    <col min="8" max="8" width="9.140625" style="11"/>
  </cols>
  <sheetData>
    <row r="1" spans="1:9" ht="13.5" thickBot="1">
      <c r="A1" s="30" t="s">
        <v>763</v>
      </c>
      <c r="B1" s="67"/>
      <c r="C1" s="67"/>
      <c r="D1" s="68"/>
      <c r="E1" s="68"/>
      <c r="F1" s="67"/>
      <c r="G1" s="69"/>
    </row>
    <row r="2" spans="1:9">
      <c r="A2" s="70"/>
      <c r="B2" s="70"/>
      <c r="C2" s="70"/>
      <c r="D2" s="71"/>
      <c r="E2" s="71"/>
      <c r="F2" s="70"/>
      <c r="G2" s="70"/>
    </row>
    <row r="3" spans="1:9">
      <c r="A3" s="70"/>
      <c r="B3" s="70"/>
      <c r="C3" s="70"/>
      <c r="D3" s="71"/>
      <c r="E3" s="71"/>
      <c r="F3" s="70"/>
      <c r="G3" s="70"/>
    </row>
    <row r="4" spans="1:9" ht="60" customHeight="1">
      <c r="A4" s="351" t="s">
        <v>574</v>
      </c>
      <c r="B4" s="351"/>
      <c r="C4" s="351"/>
      <c r="D4" s="351"/>
      <c r="E4" s="351"/>
      <c r="F4" s="351"/>
      <c r="G4" s="351"/>
      <c r="H4" s="12"/>
      <c r="I4" s="5"/>
    </row>
    <row r="5" spans="1:9" ht="15" customHeight="1">
      <c r="A5" s="38" t="s">
        <v>26</v>
      </c>
      <c r="B5" s="39"/>
      <c r="C5" s="39"/>
      <c r="D5" s="39"/>
      <c r="E5" s="39"/>
      <c r="F5" s="39"/>
      <c r="G5" s="39"/>
      <c r="H5" s="12"/>
      <c r="I5" s="5"/>
    </row>
    <row r="6" spans="1:9" ht="84.95" customHeight="1">
      <c r="A6" s="350" t="s">
        <v>25</v>
      </c>
      <c r="B6" s="352"/>
      <c r="C6" s="352"/>
      <c r="D6" s="352"/>
      <c r="E6" s="352"/>
      <c r="F6" s="352"/>
      <c r="G6" s="352"/>
      <c r="H6" s="13"/>
    </row>
    <row r="7" spans="1:9" ht="60" customHeight="1">
      <c r="A7" s="350" t="s">
        <v>29</v>
      </c>
      <c r="B7" s="352"/>
      <c r="C7" s="352"/>
      <c r="D7" s="352"/>
      <c r="E7" s="352"/>
      <c r="F7" s="352"/>
      <c r="G7" s="352"/>
      <c r="H7" s="13"/>
    </row>
    <row r="8" spans="1:9" ht="15" customHeight="1">
      <c r="A8" s="38" t="s">
        <v>27</v>
      </c>
      <c r="B8" s="39"/>
      <c r="C8" s="39"/>
      <c r="D8" s="39"/>
      <c r="E8" s="39"/>
      <c r="F8" s="39"/>
      <c r="G8" s="39"/>
      <c r="H8" s="12"/>
      <c r="I8" s="5"/>
    </row>
    <row r="9" spans="1:9" ht="75" customHeight="1">
      <c r="A9" s="350" t="s">
        <v>52</v>
      </c>
      <c r="B9" s="352"/>
      <c r="C9" s="352"/>
      <c r="D9" s="352"/>
      <c r="E9" s="352"/>
      <c r="F9" s="352"/>
      <c r="G9" s="352"/>
      <c r="H9" s="13"/>
    </row>
    <row r="10" spans="1:9" ht="120" customHeight="1">
      <c r="A10" s="350" t="s">
        <v>324</v>
      </c>
      <c r="B10" s="352"/>
      <c r="C10" s="352"/>
      <c r="D10" s="352"/>
      <c r="E10" s="352"/>
      <c r="F10" s="352"/>
      <c r="G10" s="352"/>
      <c r="H10" s="13"/>
    </row>
    <row r="11" spans="1:9" ht="15" customHeight="1">
      <c r="A11" s="38" t="s">
        <v>28</v>
      </c>
      <c r="B11" s="39"/>
      <c r="C11" s="39"/>
      <c r="D11" s="39"/>
      <c r="E11" s="39"/>
      <c r="F11" s="39"/>
      <c r="G11" s="39"/>
      <c r="H11" s="12"/>
      <c r="I11" s="5"/>
    </row>
    <row r="12" spans="1:9" ht="135" customHeight="1">
      <c r="A12" s="350" t="s">
        <v>325</v>
      </c>
      <c r="B12" s="352"/>
      <c r="C12" s="352"/>
      <c r="D12" s="352"/>
      <c r="E12" s="352"/>
      <c r="F12" s="352"/>
      <c r="G12" s="352"/>
      <c r="H12" s="13"/>
    </row>
    <row r="13" spans="1:9" ht="84.95" customHeight="1">
      <c r="A13" s="349" t="s">
        <v>761</v>
      </c>
      <c r="B13" s="350"/>
      <c r="C13" s="350"/>
      <c r="D13" s="350"/>
      <c r="E13" s="350"/>
      <c r="F13" s="350"/>
      <c r="G13" s="350"/>
      <c r="H13" s="13"/>
    </row>
    <row r="14" spans="1:9" s="11" customFormat="1">
      <c r="A14" s="23"/>
      <c r="B14" s="23"/>
      <c r="C14" s="23"/>
      <c r="D14" s="79"/>
      <c r="E14" s="79"/>
      <c r="F14" s="23"/>
      <c r="G14" s="23"/>
    </row>
    <row r="15" spans="1:9" s="11" customFormat="1">
      <c r="A15" s="23"/>
      <c r="B15" s="23"/>
      <c r="C15" s="23"/>
      <c r="D15" s="79"/>
      <c r="E15" s="79"/>
      <c r="F15" s="23"/>
      <c r="G15" s="23"/>
    </row>
  </sheetData>
  <sheetProtection algorithmName="SHA-512" hashValue="XasI6DnsLR4TPDK80Mk058f179paMqkIOcJjiVAjZC86JtWlVPo5BhkvkxH4fyIWLvFTcKQ6BjjpMYnKCUcOrg==" saltValue="2AeYp+VRituafjqX0hajLA==" spinCount="100000" sheet="1" objects="1" scenarios="1"/>
  <mergeCells count="7">
    <mergeCell ref="A13:G13"/>
    <mergeCell ref="A4:G4"/>
    <mergeCell ref="A6:G6"/>
    <mergeCell ref="A7:G7"/>
    <mergeCell ref="A9:G9"/>
    <mergeCell ref="A10:G10"/>
    <mergeCell ref="A12:G12"/>
  </mergeCells>
  <pageMargins left="1.1811023622047245" right="0.78740157480314965" top="0.98425196850393704" bottom="0.59055118110236227" header="0" footer="0"/>
  <pageSetup paperSize="9" fitToHeight="0" orientation="landscape" horizontalDpi="4294967293" verticalDpi="4294967293" r:id="rId1"/>
  <headerFooter>
    <oddHeader>&amp;C
VRTEC SENOVO notranja oprema - popis</oddHeader>
    <oddFooter>&amp;A&amp;RStran &amp;P</oddFooter>
    <firstFooter xml:space="preserve">&amp;CStran &amp;P od &amp;N
</firstFooter>
  </headerFooter>
  <rowBreaks count="1" manualBreakCount="1">
    <brk id="10"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J715"/>
  <sheetViews>
    <sheetView view="pageBreakPreview" topLeftCell="A697" zoomScaleNormal="100" zoomScaleSheetLayoutView="100" workbookViewId="0">
      <selection activeCell="B705" sqref="B705"/>
    </sheetView>
  </sheetViews>
  <sheetFormatPr defaultRowHeight="12.75"/>
  <cols>
    <col min="1" max="1" width="10.7109375" style="74" customWidth="1"/>
    <col min="2" max="3" width="37.7109375" style="74" customWidth="1"/>
    <col min="4" max="5" width="5.7109375" style="22" customWidth="1"/>
    <col min="6" max="6" width="10.7109375" style="74" customWidth="1"/>
    <col min="7" max="7" width="12.7109375" style="74" customWidth="1"/>
    <col min="8" max="8" width="9.140625" style="11"/>
  </cols>
  <sheetData>
    <row r="1" spans="1:10" ht="20.100000000000001" customHeight="1">
      <c r="A1" s="89"/>
      <c r="B1" s="90"/>
      <c r="C1" s="90"/>
      <c r="D1" s="90"/>
      <c r="E1" s="90"/>
      <c r="F1" s="189"/>
      <c r="G1" s="90"/>
      <c r="H1" s="13"/>
    </row>
    <row r="2" spans="1:10" ht="13.5" thickBot="1">
      <c r="A2" s="31" t="s">
        <v>326</v>
      </c>
      <c r="B2" s="31"/>
      <c r="C2" s="31"/>
      <c r="D2" s="32"/>
      <c r="E2" s="32"/>
      <c r="F2" s="185"/>
      <c r="G2" s="33"/>
      <c r="H2" s="12"/>
      <c r="I2" s="5"/>
      <c r="J2" s="5"/>
    </row>
    <row r="3" spans="1:10">
      <c r="B3" s="34"/>
      <c r="C3" s="34"/>
      <c r="D3" s="35"/>
      <c r="E3" s="35"/>
      <c r="F3" s="186"/>
      <c r="H3" s="12"/>
      <c r="I3" s="5"/>
      <c r="J3" s="5"/>
    </row>
    <row r="4" spans="1:10" s="10" customFormat="1" ht="38.25">
      <c r="A4" s="48" t="s">
        <v>7</v>
      </c>
      <c r="B4" s="48" t="s">
        <v>8</v>
      </c>
      <c r="C4" s="48" t="s">
        <v>329</v>
      </c>
      <c r="D4" s="49" t="s">
        <v>2</v>
      </c>
      <c r="E4" s="49" t="s">
        <v>3</v>
      </c>
      <c r="F4" s="192" t="s">
        <v>4</v>
      </c>
      <c r="G4" s="50" t="s">
        <v>5</v>
      </c>
      <c r="H4" s="14"/>
      <c r="I4" s="9"/>
      <c r="J4" s="9"/>
    </row>
    <row r="5" spans="1:10" s="23" customFormat="1">
      <c r="A5" s="43"/>
      <c r="B5" s="43"/>
      <c r="C5" s="178"/>
      <c r="D5" s="42"/>
      <c r="E5" s="42"/>
      <c r="F5" s="190"/>
      <c r="G5" s="108"/>
      <c r="H5" s="75"/>
      <c r="I5" s="109"/>
      <c r="J5" s="109"/>
    </row>
    <row r="6" spans="1:10">
      <c r="A6" s="34" t="s">
        <v>0</v>
      </c>
      <c r="B6" s="45" t="s">
        <v>1</v>
      </c>
      <c r="C6" s="187"/>
      <c r="D6" s="46"/>
      <c r="E6" s="46"/>
      <c r="F6" s="187"/>
      <c r="G6" s="47"/>
      <c r="H6" s="12"/>
      <c r="I6" s="5"/>
      <c r="J6" s="5"/>
    </row>
    <row r="7" spans="1:10" s="23" customFormat="1">
      <c r="A7" s="43"/>
      <c r="B7" s="43"/>
      <c r="C7" s="178"/>
      <c r="D7" s="42"/>
      <c r="E7" s="42"/>
      <c r="F7" s="190"/>
      <c r="G7" s="108"/>
      <c r="H7" s="75"/>
      <c r="I7" s="109"/>
      <c r="J7" s="109"/>
    </row>
    <row r="8" spans="1:10" s="82" customFormat="1" ht="13.5" thickBot="1">
      <c r="A8" s="17"/>
      <c r="B8" s="30" t="s">
        <v>56</v>
      </c>
      <c r="C8" s="244"/>
      <c r="D8" s="8"/>
      <c r="E8" s="8"/>
      <c r="F8" s="179"/>
      <c r="G8" s="19"/>
      <c r="H8" s="80"/>
      <c r="I8" s="81"/>
      <c r="J8" s="81"/>
    </row>
    <row r="9" spans="1:10" s="82" customFormat="1" ht="25.5">
      <c r="A9" s="55" t="s">
        <v>57</v>
      </c>
      <c r="B9" s="56" t="s">
        <v>58</v>
      </c>
      <c r="C9" s="245"/>
      <c r="D9" s="57" t="s">
        <v>6</v>
      </c>
      <c r="E9" s="57">
        <v>1</v>
      </c>
      <c r="F9" s="182"/>
      <c r="G9" s="58">
        <f t="shared" ref="G9" si="0">SUM(E9*F9)</f>
        <v>0</v>
      </c>
      <c r="H9" s="80"/>
      <c r="I9" s="81"/>
      <c r="J9" s="81"/>
    </row>
    <row r="10" spans="1:10" s="82" customFormat="1">
      <c r="A10" s="72" t="s">
        <v>62</v>
      </c>
      <c r="B10" s="99" t="s">
        <v>59</v>
      </c>
      <c r="C10" s="246"/>
      <c r="D10" s="76" t="s">
        <v>6</v>
      </c>
      <c r="E10" s="76">
        <v>1</v>
      </c>
      <c r="F10" s="180"/>
      <c r="G10" s="77">
        <f t="shared" ref="G10:G11" si="1">SUM(E10*F10)</f>
        <v>0</v>
      </c>
      <c r="H10" s="80"/>
      <c r="I10" s="81"/>
      <c r="J10" s="81"/>
    </row>
    <row r="11" spans="1:10" s="82" customFormat="1" ht="25.5">
      <c r="A11" s="72" t="s">
        <v>63</v>
      </c>
      <c r="B11" s="100" t="s">
        <v>60</v>
      </c>
      <c r="C11" s="247"/>
      <c r="D11" s="76" t="s">
        <v>6</v>
      </c>
      <c r="E11" s="76">
        <v>1</v>
      </c>
      <c r="F11" s="180"/>
      <c r="G11" s="77">
        <f t="shared" si="1"/>
        <v>0</v>
      </c>
      <c r="H11" s="80"/>
      <c r="I11" s="81"/>
      <c r="J11" s="81"/>
    </row>
    <row r="12" spans="1:10" s="82" customFormat="1">
      <c r="A12" s="72" t="s">
        <v>64</v>
      </c>
      <c r="B12" s="100" t="s">
        <v>61</v>
      </c>
      <c r="C12" s="247"/>
      <c r="D12" s="76" t="s">
        <v>6</v>
      </c>
      <c r="E12" s="76">
        <v>1</v>
      </c>
      <c r="F12" s="180"/>
      <c r="G12" s="77">
        <f t="shared" ref="G12" si="2">SUM(E12*F12)</f>
        <v>0</v>
      </c>
      <c r="H12" s="80"/>
      <c r="I12" s="81"/>
      <c r="J12" s="81"/>
    </row>
    <row r="13" spans="1:10" s="10" customFormat="1">
      <c r="A13" s="6"/>
      <c r="B13" s="6"/>
      <c r="C13" s="248"/>
      <c r="D13" s="3"/>
      <c r="E13" s="3"/>
      <c r="F13" s="16"/>
      <c r="G13" s="4"/>
      <c r="H13" s="14"/>
      <c r="I13" s="9"/>
      <c r="J13" s="9"/>
    </row>
    <row r="14" spans="1:10" s="74" customFormat="1">
      <c r="A14" s="6"/>
      <c r="B14" s="6"/>
      <c r="C14" s="248"/>
      <c r="D14" s="3"/>
      <c r="E14" s="3"/>
      <c r="F14" s="16"/>
      <c r="G14" s="4"/>
      <c r="H14" s="75"/>
      <c r="I14" s="73"/>
      <c r="J14" s="73"/>
    </row>
    <row r="15" spans="1:10" s="82" customFormat="1" ht="13.5" thickBot="1">
      <c r="A15" s="17"/>
      <c r="B15" s="30" t="s">
        <v>65</v>
      </c>
      <c r="C15" s="244"/>
      <c r="D15" s="8"/>
      <c r="E15" s="8"/>
      <c r="F15" s="179"/>
      <c r="G15" s="19"/>
      <c r="H15" s="80"/>
      <c r="I15" s="81"/>
      <c r="J15" s="81"/>
    </row>
    <row r="16" spans="1:10" s="82" customFormat="1" ht="89.25">
      <c r="A16" s="72" t="s">
        <v>333</v>
      </c>
      <c r="B16" s="319" t="s">
        <v>150</v>
      </c>
      <c r="C16" s="249"/>
      <c r="D16" s="76" t="s">
        <v>6</v>
      </c>
      <c r="E16" s="76">
        <v>8</v>
      </c>
      <c r="F16" s="180"/>
      <c r="G16" s="77">
        <f t="shared" ref="G16:G19" si="3">SUM(E16*F16)</f>
        <v>0</v>
      </c>
      <c r="H16" s="80"/>
      <c r="I16" s="81"/>
      <c r="J16" s="81"/>
    </row>
    <row r="17" spans="1:10" s="82" customFormat="1" ht="25.5">
      <c r="A17" s="72" t="s">
        <v>334</v>
      </c>
      <c r="B17" s="320" t="s">
        <v>73</v>
      </c>
      <c r="C17" s="250"/>
      <c r="D17" s="76" t="s">
        <v>6</v>
      </c>
      <c r="E17" s="76">
        <v>4</v>
      </c>
      <c r="F17" s="180"/>
      <c r="G17" s="77">
        <f t="shared" si="3"/>
        <v>0</v>
      </c>
      <c r="H17" s="80"/>
      <c r="I17" s="81"/>
      <c r="J17" s="81"/>
    </row>
    <row r="18" spans="1:10" s="82" customFormat="1" ht="25.5">
      <c r="A18" s="72" t="s">
        <v>335</v>
      </c>
      <c r="B18" s="72" t="s">
        <v>72</v>
      </c>
      <c r="C18" s="250"/>
      <c r="D18" s="76" t="s">
        <v>6</v>
      </c>
      <c r="E18" s="76">
        <v>1</v>
      </c>
      <c r="F18" s="180"/>
      <c r="G18" s="77">
        <f t="shared" si="3"/>
        <v>0</v>
      </c>
      <c r="H18" s="80"/>
      <c r="I18" s="81"/>
      <c r="J18" s="81"/>
    </row>
    <row r="19" spans="1:10" s="82" customFormat="1">
      <c r="A19" s="72" t="s">
        <v>336</v>
      </c>
      <c r="B19" s="99" t="s">
        <v>59</v>
      </c>
      <c r="C19" s="246"/>
      <c r="D19" s="76" t="s">
        <v>6</v>
      </c>
      <c r="E19" s="76">
        <v>1</v>
      </c>
      <c r="F19" s="180"/>
      <c r="G19" s="77">
        <f t="shared" si="3"/>
        <v>0</v>
      </c>
      <c r="H19" s="80"/>
      <c r="I19" s="81"/>
      <c r="J19" s="81"/>
    </row>
    <row r="20" spans="1:10" s="74" customFormat="1">
      <c r="A20" s="6"/>
      <c r="B20" s="6"/>
      <c r="C20" s="248"/>
      <c r="D20" s="3"/>
      <c r="E20" s="3"/>
      <c r="F20" s="16"/>
      <c r="G20" s="4"/>
      <c r="H20" s="75"/>
      <c r="I20" s="73"/>
      <c r="J20" s="73"/>
    </row>
    <row r="21" spans="1:10" s="74" customFormat="1">
      <c r="A21" s="6"/>
      <c r="B21" s="6"/>
      <c r="C21" s="248"/>
      <c r="D21" s="3"/>
      <c r="E21" s="3"/>
      <c r="F21" s="16"/>
      <c r="G21" s="4"/>
      <c r="H21" s="75"/>
      <c r="I21" s="73"/>
      <c r="J21" s="73"/>
    </row>
    <row r="22" spans="1:10" s="82" customFormat="1" ht="13.5" thickBot="1">
      <c r="A22" s="17"/>
      <c r="B22" s="30" t="s">
        <v>74</v>
      </c>
      <c r="C22" s="244"/>
      <c r="D22" s="8"/>
      <c r="E22" s="8"/>
      <c r="F22" s="179"/>
      <c r="G22" s="19"/>
      <c r="H22" s="80"/>
      <c r="I22" s="81"/>
      <c r="J22" s="81"/>
    </row>
    <row r="23" spans="1:10" s="82" customFormat="1">
      <c r="A23" s="55" t="s">
        <v>76</v>
      </c>
      <c r="B23" s="55" t="s">
        <v>70</v>
      </c>
      <c r="C23" s="251"/>
      <c r="D23" s="57" t="s">
        <v>6</v>
      </c>
      <c r="E23" s="57">
        <v>1</v>
      </c>
      <c r="F23" s="182"/>
      <c r="G23" s="58">
        <f t="shared" ref="G23:G28" si="4">SUM(E23*F23)</f>
        <v>0</v>
      </c>
      <c r="H23" s="80"/>
      <c r="I23" s="81"/>
      <c r="J23" s="81"/>
    </row>
    <row r="24" spans="1:10" s="82" customFormat="1">
      <c r="A24" s="72" t="s">
        <v>77</v>
      </c>
      <c r="B24" s="72" t="s">
        <v>71</v>
      </c>
      <c r="C24" s="250"/>
      <c r="D24" s="78" t="s">
        <v>6</v>
      </c>
      <c r="E24" s="76">
        <v>1</v>
      </c>
      <c r="F24" s="180"/>
      <c r="G24" s="77">
        <f t="shared" si="4"/>
        <v>0</v>
      </c>
      <c r="H24" s="80"/>
      <c r="I24" s="81"/>
      <c r="J24" s="81"/>
    </row>
    <row r="25" spans="1:10" s="82" customFormat="1" ht="25.5">
      <c r="A25" s="72" t="s">
        <v>78</v>
      </c>
      <c r="B25" s="72" t="s">
        <v>72</v>
      </c>
      <c r="C25" s="250"/>
      <c r="D25" s="76" t="s">
        <v>6</v>
      </c>
      <c r="E25" s="76">
        <v>1</v>
      </c>
      <c r="F25" s="180"/>
      <c r="G25" s="77">
        <f t="shared" si="4"/>
        <v>0</v>
      </c>
      <c r="H25" s="80"/>
      <c r="I25" s="81"/>
      <c r="J25" s="81"/>
    </row>
    <row r="26" spans="1:10" s="82" customFormat="1">
      <c r="A26" s="72" t="s">
        <v>79</v>
      </c>
      <c r="B26" s="72" t="s">
        <v>1294</v>
      </c>
      <c r="C26" s="250"/>
      <c r="D26" s="76" t="s">
        <v>6</v>
      </c>
      <c r="E26" s="76">
        <v>2</v>
      </c>
      <c r="F26" s="180"/>
      <c r="G26" s="77">
        <f t="shared" si="4"/>
        <v>0</v>
      </c>
      <c r="H26" s="80"/>
      <c r="I26" s="81"/>
      <c r="J26" s="81"/>
    </row>
    <row r="27" spans="1:10" s="82" customFormat="1">
      <c r="A27" s="72" t="s">
        <v>80</v>
      </c>
      <c r="B27" s="72" t="s">
        <v>75</v>
      </c>
      <c r="C27" s="250"/>
      <c r="D27" s="76" t="s">
        <v>6</v>
      </c>
      <c r="E27" s="76">
        <v>2</v>
      </c>
      <c r="F27" s="180"/>
      <c r="G27" s="77">
        <f t="shared" si="4"/>
        <v>0</v>
      </c>
      <c r="H27" s="80"/>
      <c r="I27" s="81"/>
      <c r="J27" s="81"/>
    </row>
    <row r="28" spans="1:10" s="82" customFormat="1">
      <c r="A28" s="72" t="s">
        <v>133</v>
      </c>
      <c r="B28" s="72" t="s">
        <v>134</v>
      </c>
      <c r="C28" s="250"/>
      <c r="D28" s="78" t="s">
        <v>6</v>
      </c>
      <c r="E28" s="76">
        <v>1</v>
      </c>
      <c r="F28" s="180"/>
      <c r="G28" s="77">
        <f t="shared" si="4"/>
        <v>0</v>
      </c>
      <c r="H28" s="80"/>
      <c r="I28" s="81"/>
      <c r="J28" s="81"/>
    </row>
    <row r="29" spans="1:10" s="74" customFormat="1">
      <c r="A29" s="6"/>
      <c r="B29" s="6"/>
      <c r="C29" s="248"/>
      <c r="D29" s="3"/>
      <c r="E29" s="3"/>
      <c r="F29" s="16"/>
      <c r="G29" s="4"/>
      <c r="H29" s="75"/>
      <c r="I29" s="73"/>
      <c r="J29" s="73"/>
    </row>
    <row r="30" spans="1:10" s="74" customFormat="1">
      <c r="A30" s="6"/>
      <c r="B30" s="6"/>
      <c r="C30" s="248"/>
      <c r="D30" s="3"/>
      <c r="E30" s="3"/>
      <c r="F30" s="16"/>
      <c r="G30" s="4"/>
      <c r="H30" s="75"/>
      <c r="I30" s="73"/>
      <c r="J30" s="73"/>
    </row>
    <row r="31" spans="1:10" s="82" customFormat="1" ht="13.5" thickBot="1">
      <c r="A31" s="17"/>
      <c r="B31" s="30" t="s">
        <v>81</v>
      </c>
      <c r="C31" s="244"/>
      <c r="D31" s="8"/>
      <c r="E31" s="8"/>
      <c r="F31" s="179"/>
      <c r="G31" s="19"/>
      <c r="H31" s="80"/>
      <c r="I31" s="81"/>
      <c r="J31" s="81"/>
    </row>
    <row r="32" spans="1:10" s="82" customFormat="1">
      <c r="A32" s="55" t="s">
        <v>135</v>
      </c>
      <c r="B32" s="55" t="s">
        <v>70</v>
      </c>
      <c r="C32" s="251"/>
      <c r="D32" s="57" t="s">
        <v>6</v>
      </c>
      <c r="E32" s="57">
        <v>1</v>
      </c>
      <c r="F32" s="182"/>
      <c r="G32" s="58">
        <f t="shared" ref="G32:G37" si="5">SUM(E32*F32)</f>
        <v>0</v>
      </c>
      <c r="H32" s="80"/>
      <c r="I32" s="81"/>
      <c r="J32" s="81"/>
    </row>
    <row r="33" spans="1:10" s="82" customFormat="1">
      <c r="A33" s="72" t="s">
        <v>136</v>
      </c>
      <c r="B33" s="72" t="s">
        <v>71</v>
      </c>
      <c r="C33" s="250"/>
      <c r="D33" s="76" t="s">
        <v>6</v>
      </c>
      <c r="E33" s="76">
        <v>1</v>
      </c>
      <c r="F33" s="180"/>
      <c r="G33" s="77">
        <f t="shared" si="5"/>
        <v>0</v>
      </c>
      <c r="H33" s="80"/>
      <c r="I33" s="81"/>
      <c r="J33" s="81"/>
    </row>
    <row r="34" spans="1:10" s="82" customFormat="1" ht="25.5">
      <c r="A34" s="72" t="s">
        <v>137</v>
      </c>
      <c r="B34" s="72" t="s">
        <v>72</v>
      </c>
      <c r="C34" s="250"/>
      <c r="D34" s="76" t="s">
        <v>6</v>
      </c>
      <c r="E34" s="76">
        <v>1</v>
      </c>
      <c r="F34" s="180"/>
      <c r="G34" s="77">
        <f t="shared" si="5"/>
        <v>0</v>
      </c>
      <c r="H34" s="80"/>
      <c r="I34" s="81"/>
      <c r="J34" s="81"/>
    </row>
    <row r="35" spans="1:10" s="82" customFormat="1">
      <c r="A35" s="72" t="s">
        <v>138</v>
      </c>
      <c r="B35" s="72" t="s">
        <v>1294</v>
      </c>
      <c r="C35" s="250"/>
      <c r="D35" s="76" t="s">
        <v>6</v>
      </c>
      <c r="E35" s="76">
        <v>1</v>
      </c>
      <c r="F35" s="180"/>
      <c r="G35" s="77">
        <f t="shared" si="5"/>
        <v>0</v>
      </c>
      <c r="H35" s="80"/>
      <c r="I35" s="81"/>
      <c r="J35" s="81"/>
    </row>
    <row r="36" spans="1:10" s="82" customFormat="1">
      <c r="A36" s="72" t="s">
        <v>139</v>
      </c>
      <c r="B36" s="72" t="s">
        <v>75</v>
      </c>
      <c r="C36" s="250"/>
      <c r="D36" s="76" t="s">
        <v>6</v>
      </c>
      <c r="E36" s="76">
        <v>1</v>
      </c>
      <c r="F36" s="180"/>
      <c r="G36" s="77">
        <f t="shared" si="5"/>
        <v>0</v>
      </c>
      <c r="H36" s="80"/>
      <c r="I36" s="81"/>
      <c r="J36" s="81"/>
    </row>
    <row r="37" spans="1:10" s="82" customFormat="1">
      <c r="A37" s="72" t="s">
        <v>140</v>
      </c>
      <c r="B37" s="72" t="s">
        <v>134</v>
      </c>
      <c r="C37" s="250"/>
      <c r="D37" s="78" t="s">
        <v>6</v>
      </c>
      <c r="E37" s="76">
        <v>1</v>
      </c>
      <c r="F37" s="180"/>
      <c r="G37" s="77">
        <f t="shared" si="5"/>
        <v>0</v>
      </c>
      <c r="H37" s="80"/>
      <c r="I37" s="81"/>
      <c r="J37" s="81"/>
    </row>
    <row r="38" spans="1:10" s="74" customFormat="1">
      <c r="A38" s="6"/>
      <c r="B38" s="6"/>
      <c r="C38" s="248"/>
      <c r="D38" s="3"/>
      <c r="E38" s="3"/>
      <c r="F38" s="16"/>
      <c r="G38" s="4"/>
      <c r="H38" s="75"/>
      <c r="I38" s="73"/>
      <c r="J38" s="73"/>
    </row>
    <row r="39" spans="1:10" s="74" customFormat="1">
      <c r="A39" s="6"/>
      <c r="B39" s="6"/>
      <c r="C39" s="248"/>
      <c r="D39" s="3"/>
      <c r="E39" s="3"/>
      <c r="F39" s="16"/>
      <c r="G39" s="4"/>
      <c r="H39" s="75"/>
      <c r="I39" s="73"/>
      <c r="J39" s="73"/>
    </row>
    <row r="40" spans="1:10" s="82" customFormat="1" ht="13.5" thickBot="1">
      <c r="A40" s="17"/>
      <c r="B40" s="30" t="s">
        <v>88</v>
      </c>
      <c r="C40" s="244"/>
      <c r="D40" s="8"/>
      <c r="E40" s="8"/>
      <c r="F40" s="179"/>
      <c r="G40" s="19"/>
      <c r="H40" s="80"/>
      <c r="I40" s="81"/>
      <c r="J40" s="81"/>
    </row>
    <row r="41" spans="1:10" s="82" customFormat="1" ht="25.5">
      <c r="A41" s="72" t="s">
        <v>82</v>
      </c>
      <c r="B41" s="320" t="s">
        <v>83</v>
      </c>
      <c r="C41" s="250"/>
      <c r="D41" s="76" t="s">
        <v>6</v>
      </c>
      <c r="E41" s="76">
        <v>5</v>
      </c>
      <c r="F41" s="180"/>
      <c r="G41" s="77">
        <f t="shared" ref="G41:G43" si="6">SUM(E41*F41)</f>
        <v>0</v>
      </c>
      <c r="H41" s="80"/>
      <c r="I41" s="81"/>
      <c r="J41" s="81"/>
    </row>
    <row r="42" spans="1:10" s="82" customFormat="1" ht="76.5">
      <c r="A42" s="72" t="s">
        <v>86</v>
      </c>
      <c r="B42" s="320" t="s">
        <v>84</v>
      </c>
      <c r="C42" s="250"/>
      <c r="D42" s="76" t="s">
        <v>6</v>
      </c>
      <c r="E42" s="76">
        <v>2</v>
      </c>
      <c r="F42" s="180"/>
      <c r="G42" s="77">
        <f t="shared" si="6"/>
        <v>0</v>
      </c>
      <c r="H42" s="80"/>
      <c r="I42" s="81"/>
      <c r="J42" s="81"/>
    </row>
    <row r="43" spans="1:10" s="82" customFormat="1" ht="38.25">
      <c r="A43" s="72" t="s">
        <v>87</v>
      </c>
      <c r="B43" s="320" t="s">
        <v>85</v>
      </c>
      <c r="C43" s="250"/>
      <c r="D43" s="76" t="s">
        <v>6</v>
      </c>
      <c r="E43" s="76">
        <v>1</v>
      </c>
      <c r="F43" s="180"/>
      <c r="G43" s="77">
        <f t="shared" si="6"/>
        <v>0</v>
      </c>
      <c r="H43" s="80"/>
      <c r="I43" s="81"/>
      <c r="J43" s="81"/>
    </row>
    <row r="44" spans="1:10" s="74" customFormat="1">
      <c r="A44" s="6"/>
      <c r="B44" s="6"/>
      <c r="C44" s="248"/>
      <c r="D44" s="3"/>
      <c r="E44" s="3"/>
      <c r="F44" s="16"/>
      <c r="G44" s="4"/>
      <c r="H44" s="75"/>
      <c r="I44" s="73"/>
      <c r="J44" s="73"/>
    </row>
    <row r="45" spans="1:10" s="74" customFormat="1">
      <c r="A45" s="6"/>
      <c r="B45" s="6"/>
      <c r="C45" s="248"/>
      <c r="D45" s="3"/>
      <c r="E45" s="3"/>
      <c r="F45" s="16"/>
      <c r="G45" s="4"/>
      <c r="H45" s="75"/>
      <c r="I45" s="73"/>
      <c r="J45" s="73"/>
    </row>
    <row r="46" spans="1:10" s="82" customFormat="1" ht="13.5" thickBot="1">
      <c r="A46" s="17"/>
      <c r="B46" s="30" t="s">
        <v>337</v>
      </c>
      <c r="C46" s="244"/>
      <c r="D46" s="8"/>
      <c r="E46" s="8"/>
      <c r="F46" s="179"/>
      <c r="G46" s="19"/>
      <c r="H46" s="80"/>
      <c r="I46" s="81"/>
      <c r="J46" s="81"/>
    </row>
    <row r="47" spans="1:10" s="82" customFormat="1" ht="25.5">
      <c r="A47" s="55" t="s">
        <v>102</v>
      </c>
      <c r="B47" s="101" t="s">
        <v>89</v>
      </c>
      <c r="C47" s="252"/>
      <c r="D47" s="57" t="s">
        <v>6</v>
      </c>
      <c r="E47" s="57">
        <v>1</v>
      </c>
      <c r="F47" s="182"/>
      <c r="G47" s="58">
        <f t="shared" ref="G47:G60" si="7">SUM(E47*F47)</f>
        <v>0</v>
      </c>
      <c r="H47" s="80"/>
      <c r="I47" s="81"/>
      <c r="J47" s="81"/>
    </row>
    <row r="48" spans="1:10" s="82" customFormat="1" ht="38.25">
      <c r="A48" s="72" t="s">
        <v>103</v>
      </c>
      <c r="B48" s="60" t="s">
        <v>581</v>
      </c>
      <c r="C48" s="253"/>
      <c r="D48" s="76" t="s">
        <v>6</v>
      </c>
      <c r="E48" s="76">
        <v>3</v>
      </c>
      <c r="F48" s="180"/>
      <c r="G48" s="77">
        <f t="shared" si="7"/>
        <v>0</v>
      </c>
      <c r="H48" s="80"/>
      <c r="I48" s="81"/>
      <c r="J48" s="81"/>
    </row>
    <row r="49" spans="1:10" s="82" customFormat="1" ht="38.25">
      <c r="A49" s="72" t="s">
        <v>104</v>
      </c>
      <c r="B49" s="321" t="s">
        <v>582</v>
      </c>
      <c r="C49" s="247"/>
      <c r="D49" s="76" t="s">
        <v>6</v>
      </c>
      <c r="E49" s="76">
        <v>70</v>
      </c>
      <c r="F49" s="180"/>
      <c r="G49" s="77">
        <f t="shared" si="7"/>
        <v>0</v>
      </c>
      <c r="H49" s="80"/>
      <c r="I49" s="81"/>
      <c r="J49" s="81"/>
    </row>
    <row r="50" spans="1:10" s="82" customFormat="1" ht="25.5">
      <c r="A50" s="72" t="s">
        <v>105</v>
      </c>
      <c r="B50" s="60" t="s">
        <v>90</v>
      </c>
      <c r="C50" s="253"/>
      <c r="D50" s="76" t="s">
        <v>6</v>
      </c>
      <c r="E50" s="76">
        <v>1</v>
      </c>
      <c r="F50" s="180"/>
      <c r="G50" s="77">
        <f t="shared" si="7"/>
        <v>0</v>
      </c>
      <c r="H50" s="80"/>
      <c r="I50" s="81"/>
      <c r="J50" s="81"/>
    </row>
    <row r="51" spans="1:10" s="82" customFormat="1" ht="25.5">
      <c r="A51" s="72" t="s">
        <v>106</v>
      </c>
      <c r="B51" s="60" t="s">
        <v>91</v>
      </c>
      <c r="C51" s="253"/>
      <c r="D51" s="76" t="s">
        <v>6</v>
      </c>
      <c r="E51" s="76">
        <v>1</v>
      </c>
      <c r="F51" s="180"/>
      <c r="G51" s="77">
        <f t="shared" si="7"/>
        <v>0</v>
      </c>
      <c r="H51" s="80"/>
      <c r="I51" s="81"/>
      <c r="J51" s="81"/>
    </row>
    <row r="52" spans="1:10" s="82" customFormat="1" ht="25.5">
      <c r="A52" s="72" t="s">
        <v>107</v>
      </c>
      <c r="B52" s="322" t="s">
        <v>126</v>
      </c>
      <c r="C52" s="253"/>
      <c r="D52" s="78" t="s">
        <v>125</v>
      </c>
      <c r="E52" s="76">
        <v>1</v>
      </c>
      <c r="F52" s="180"/>
      <c r="G52" s="77">
        <f t="shared" si="7"/>
        <v>0</v>
      </c>
      <c r="H52" s="80"/>
      <c r="I52" s="81"/>
      <c r="J52" s="81"/>
    </row>
    <row r="53" spans="1:10" s="82" customFormat="1" ht="25.5">
      <c r="A53" s="72" t="s">
        <v>108</v>
      </c>
      <c r="B53" s="321" t="s">
        <v>127</v>
      </c>
      <c r="C53" s="247"/>
      <c r="D53" s="78" t="s">
        <v>9</v>
      </c>
      <c r="E53" s="76">
        <v>1</v>
      </c>
      <c r="F53" s="180"/>
      <c r="G53" s="77">
        <f t="shared" si="7"/>
        <v>0</v>
      </c>
      <c r="H53" s="80"/>
      <c r="I53" s="81"/>
      <c r="J53" s="81"/>
    </row>
    <row r="54" spans="1:10" s="82" customFormat="1" ht="63.75">
      <c r="A54" s="72" t="s">
        <v>109</v>
      </c>
      <c r="B54" s="100" t="s">
        <v>92</v>
      </c>
      <c r="C54" s="247"/>
      <c r="D54" s="76" t="s">
        <v>6</v>
      </c>
      <c r="E54" s="76">
        <v>1</v>
      </c>
      <c r="F54" s="180"/>
      <c r="G54" s="77">
        <f t="shared" si="7"/>
        <v>0</v>
      </c>
      <c r="H54" s="80"/>
      <c r="I54" s="81"/>
      <c r="J54" s="81"/>
    </row>
    <row r="55" spans="1:10" s="82" customFormat="1" ht="25.5">
      <c r="A55" s="72" t="s">
        <v>110</v>
      </c>
      <c r="B55" s="100" t="s">
        <v>93</v>
      </c>
      <c r="C55" s="247"/>
      <c r="D55" s="76" t="s">
        <v>6</v>
      </c>
      <c r="E55" s="76">
        <v>60</v>
      </c>
      <c r="F55" s="180"/>
      <c r="G55" s="77">
        <f t="shared" si="7"/>
        <v>0</v>
      </c>
      <c r="H55" s="80"/>
      <c r="I55" s="81"/>
      <c r="J55" s="81"/>
    </row>
    <row r="56" spans="1:10" s="82" customFormat="1">
      <c r="A56" s="72" t="s">
        <v>111</v>
      </c>
      <c r="B56" s="100" t="s">
        <v>94</v>
      </c>
      <c r="C56" s="247"/>
      <c r="D56" s="78" t="s">
        <v>128</v>
      </c>
      <c r="E56" s="76">
        <v>6.6</v>
      </c>
      <c r="F56" s="180"/>
      <c r="G56" s="77">
        <f t="shared" si="7"/>
        <v>0</v>
      </c>
      <c r="H56" s="80"/>
      <c r="I56" s="81"/>
      <c r="J56" s="81"/>
    </row>
    <row r="57" spans="1:10" s="82" customFormat="1">
      <c r="A57" s="72" t="s">
        <v>112</v>
      </c>
      <c r="B57" s="100" t="s">
        <v>95</v>
      </c>
      <c r="C57" s="247"/>
      <c r="D57" s="76" t="s">
        <v>6</v>
      </c>
      <c r="E57" s="76">
        <v>1</v>
      </c>
      <c r="F57" s="180"/>
      <c r="G57" s="77">
        <f t="shared" si="7"/>
        <v>0</v>
      </c>
      <c r="H57" s="80"/>
      <c r="I57" s="81"/>
      <c r="J57" s="81"/>
    </row>
    <row r="58" spans="1:10" s="82" customFormat="1" ht="25.5">
      <c r="A58" s="72" t="s">
        <v>113</v>
      </c>
      <c r="B58" s="100" t="s">
        <v>96</v>
      </c>
      <c r="C58" s="247"/>
      <c r="D58" s="76" t="s">
        <v>6</v>
      </c>
      <c r="E58" s="76">
        <v>1</v>
      </c>
      <c r="F58" s="180"/>
      <c r="G58" s="77">
        <f t="shared" si="7"/>
        <v>0</v>
      </c>
      <c r="H58" s="80"/>
      <c r="I58" s="81"/>
      <c r="J58" s="81"/>
    </row>
    <row r="59" spans="1:10" s="82" customFormat="1" ht="25.5">
      <c r="A59" s="72" t="s">
        <v>114</v>
      </c>
      <c r="B59" s="100" t="s">
        <v>129</v>
      </c>
      <c r="C59" s="247"/>
      <c r="D59" s="78" t="s">
        <v>9</v>
      </c>
      <c r="E59" s="76">
        <v>1</v>
      </c>
      <c r="F59" s="180"/>
      <c r="G59" s="77">
        <f t="shared" si="7"/>
        <v>0</v>
      </c>
      <c r="H59" s="80"/>
      <c r="I59" s="81"/>
      <c r="J59" s="81"/>
    </row>
    <row r="60" spans="1:10" s="82" customFormat="1">
      <c r="A60" s="72" t="s">
        <v>115</v>
      </c>
      <c r="B60" s="100" t="s">
        <v>97</v>
      </c>
      <c r="C60" s="247"/>
      <c r="D60" s="76" t="s">
        <v>6</v>
      </c>
      <c r="E60" s="76">
        <v>2</v>
      </c>
      <c r="F60" s="180"/>
      <c r="G60" s="77">
        <f t="shared" si="7"/>
        <v>0</v>
      </c>
      <c r="H60" s="80"/>
      <c r="I60" s="81"/>
      <c r="J60" s="81"/>
    </row>
    <row r="61" spans="1:10" s="82" customFormat="1">
      <c r="A61" s="102" t="s">
        <v>116</v>
      </c>
      <c r="B61" s="103" t="s">
        <v>98</v>
      </c>
      <c r="C61" s="254"/>
      <c r="D61" s="104"/>
      <c r="E61" s="104"/>
      <c r="F61" s="191"/>
      <c r="G61" s="105"/>
      <c r="H61" s="80"/>
      <c r="I61" s="81"/>
      <c r="J61" s="81"/>
    </row>
    <row r="62" spans="1:10" s="82" customFormat="1">
      <c r="A62" s="6"/>
      <c r="B62" s="106" t="s">
        <v>99</v>
      </c>
      <c r="C62" s="255"/>
      <c r="D62" s="3" t="s">
        <v>6</v>
      </c>
      <c r="E62" s="3">
        <v>1</v>
      </c>
      <c r="F62" s="16"/>
      <c r="G62" s="4">
        <f t="shared" ref="G62:G70" si="8">SUM(E62*F62)</f>
        <v>0</v>
      </c>
      <c r="H62" s="80"/>
      <c r="I62" s="81"/>
      <c r="J62" s="81"/>
    </row>
    <row r="63" spans="1:10" s="82" customFormat="1" ht="51">
      <c r="A63" s="72" t="s">
        <v>117</v>
      </c>
      <c r="B63" s="100" t="s">
        <v>100</v>
      </c>
      <c r="C63" s="247"/>
      <c r="D63" s="76" t="s">
        <v>6</v>
      </c>
      <c r="E63" s="76">
        <v>1</v>
      </c>
      <c r="F63" s="180"/>
      <c r="G63" s="77">
        <f t="shared" si="8"/>
        <v>0</v>
      </c>
      <c r="H63" s="80"/>
      <c r="I63" s="81"/>
      <c r="J63" s="81"/>
    </row>
    <row r="64" spans="1:10" s="82" customFormat="1">
      <c r="A64" s="72" t="s">
        <v>118</v>
      </c>
      <c r="B64" s="100" t="s">
        <v>1295</v>
      </c>
      <c r="C64" s="247"/>
      <c r="D64" s="76"/>
      <c r="E64" s="76"/>
      <c r="F64" s="180"/>
      <c r="G64" s="77"/>
      <c r="H64" s="80"/>
      <c r="I64" s="81"/>
      <c r="J64" s="81"/>
    </row>
    <row r="65" spans="1:10" s="82" customFormat="1">
      <c r="A65" s="72" t="s">
        <v>119</v>
      </c>
      <c r="B65" s="100" t="s">
        <v>1295</v>
      </c>
      <c r="C65" s="256"/>
      <c r="D65" s="78"/>
      <c r="E65" s="76"/>
      <c r="F65" s="180"/>
      <c r="G65" s="77"/>
      <c r="H65" s="80"/>
      <c r="I65" s="81"/>
      <c r="J65" s="81"/>
    </row>
    <row r="66" spans="1:10" s="82" customFormat="1" ht="25.5">
      <c r="A66" s="72" t="s">
        <v>120</v>
      </c>
      <c r="B66" s="321" t="s">
        <v>130</v>
      </c>
      <c r="C66" s="247"/>
      <c r="D66" s="76" t="s">
        <v>6</v>
      </c>
      <c r="E66" s="76">
        <v>2</v>
      </c>
      <c r="F66" s="180"/>
      <c r="G66" s="77">
        <f t="shared" si="8"/>
        <v>0</v>
      </c>
      <c r="H66" s="80"/>
      <c r="I66" s="81"/>
      <c r="J66" s="81"/>
    </row>
    <row r="67" spans="1:10" s="82" customFormat="1">
      <c r="A67" s="72" t="s">
        <v>121</v>
      </c>
      <c r="B67" s="60" t="s">
        <v>101</v>
      </c>
      <c r="C67" s="253"/>
      <c r="D67" s="76" t="s">
        <v>6</v>
      </c>
      <c r="E67" s="76">
        <v>1</v>
      </c>
      <c r="F67" s="180"/>
      <c r="G67" s="77">
        <f t="shared" si="8"/>
        <v>0</v>
      </c>
      <c r="H67" s="80"/>
      <c r="I67" s="81"/>
      <c r="J67" s="81"/>
    </row>
    <row r="68" spans="1:10" s="82" customFormat="1">
      <c r="A68" s="72" t="s">
        <v>122</v>
      </c>
      <c r="B68" s="63" t="s">
        <v>1298</v>
      </c>
      <c r="C68" s="247"/>
      <c r="D68" s="76"/>
      <c r="E68" s="76"/>
      <c r="F68" s="180"/>
      <c r="G68" s="77"/>
      <c r="H68" s="80"/>
      <c r="I68" s="81"/>
      <c r="J68" s="81"/>
    </row>
    <row r="69" spans="1:10" s="82" customFormat="1">
      <c r="A69" s="72" t="s">
        <v>123</v>
      </c>
      <c r="B69" s="63" t="s">
        <v>1298</v>
      </c>
      <c r="C69" s="247"/>
      <c r="D69" s="76"/>
      <c r="E69" s="76"/>
      <c r="F69" s="180"/>
      <c r="G69" s="77"/>
      <c r="H69" s="80"/>
      <c r="I69" s="81"/>
      <c r="J69" s="81"/>
    </row>
    <row r="70" spans="1:10" s="82" customFormat="1" ht="25.5">
      <c r="A70" s="72" t="s">
        <v>124</v>
      </c>
      <c r="B70" s="107" t="s">
        <v>72</v>
      </c>
      <c r="C70" s="257"/>
      <c r="D70" s="76" t="s">
        <v>6</v>
      </c>
      <c r="E70" s="76">
        <v>2</v>
      </c>
      <c r="F70" s="180"/>
      <c r="G70" s="77">
        <f t="shared" si="8"/>
        <v>0</v>
      </c>
      <c r="H70" s="80"/>
      <c r="I70" s="81"/>
      <c r="J70" s="81"/>
    </row>
    <row r="71" spans="1:10" s="82" customFormat="1" ht="89.25">
      <c r="A71" s="72" t="s">
        <v>131</v>
      </c>
      <c r="B71" s="72" t="s">
        <v>132</v>
      </c>
      <c r="C71" s="250"/>
      <c r="D71" s="78" t="s">
        <v>9</v>
      </c>
      <c r="E71" s="76">
        <v>1</v>
      </c>
      <c r="F71" s="180"/>
      <c r="G71" s="77">
        <f>SUM(E71*F71)</f>
        <v>0</v>
      </c>
      <c r="H71" s="80"/>
      <c r="I71" s="81"/>
      <c r="J71" s="81"/>
    </row>
    <row r="72" spans="1:10" s="74" customFormat="1">
      <c r="A72" s="6"/>
      <c r="B72" s="6"/>
      <c r="C72" s="248"/>
      <c r="D72" s="3"/>
      <c r="E72" s="3"/>
      <c r="F72" s="16"/>
      <c r="G72" s="4"/>
      <c r="H72" s="75"/>
      <c r="I72" s="73"/>
      <c r="J72" s="73"/>
    </row>
    <row r="73" spans="1:10" s="74" customFormat="1">
      <c r="A73" s="6"/>
      <c r="B73" s="6"/>
      <c r="C73" s="248"/>
      <c r="D73" s="3"/>
      <c r="E73" s="3"/>
      <c r="F73" s="16"/>
      <c r="G73" s="4"/>
      <c r="H73" s="75"/>
      <c r="I73" s="73"/>
      <c r="J73" s="73"/>
    </row>
    <row r="74" spans="1:10" s="82" customFormat="1" ht="13.5" thickBot="1">
      <c r="A74" s="17"/>
      <c r="B74" s="30" t="s">
        <v>327</v>
      </c>
      <c r="C74" s="244"/>
      <c r="D74" s="8"/>
      <c r="E74" s="8"/>
      <c r="F74" s="179"/>
      <c r="G74" s="19"/>
      <c r="H74" s="80"/>
      <c r="I74" s="81"/>
      <c r="J74" s="81"/>
    </row>
    <row r="75" spans="1:10" s="82" customFormat="1">
      <c r="A75" s="55" t="s">
        <v>141</v>
      </c>
      <c r="B75" s="55" t="s">
        <v>70</v>
      </c>
      <c r="C75" s="251"/>
      <c r="D75" s="57" t="s">
        <v>6</v>
      </c>
      <c r="E75" s="57">
        <v>1</v>
      </c>
      <c r="F75" s="182"/>
      <c r="G75" s="58">
        <f t="shared" ref="G75:G81" si="9">SUM(E75*F75)</f>
        <v>0</v>
      </c>
      <c r="H75" s="80"/>
      <c r="I75" s="81"/>
      <c r="J75" s="81"/>
    </row>
    <row r="76" spans="1:10" s="82" customFormat="1">
      <c r="A76" s="72" t="s">
        <v>142</v>
      </c>
      <c r="B76" s="72" t="s">
        <v>71</v>
      </c>
      <c r="C76" s="250"/>
      <c r="D76" s="76" t="s">
        <v>6</v>
      </c>
      <c r="E76" s="76">
        <v>1</v>
      </c>
      <c r="F76" s="180"/>
      <c r="G76" s="77">
        <f t="shared" si="9"/>
        <v>0</v>
      </c>
      <c r="H76" s="80"/>
      <c r="I76" s="81"/>
      <c r="J76" s="81"/>
    </row>
    <row r="77" spans="1:10" s="82" customFormat="1" ht="25.5">
      <c r="A77" s="72" t="s">
        <v>143</v>
      </c>
      <c r="B77" s="72" t="s">
        <v>72</v>
      </c>
      <c r="C77" s="250"/>
      <c r="D77" s="76" t="s">
        <v>6</v>
      </c>
      <c r="E77" s="76">
        <v>1</v>
      </c>
      <c r="F77" s="180"/>
      <c r="G77" s="77">
        <f t="shared" si="9"/>
        <v>0</v>
      </c>
      <c r="H77" s="80"/>
      <c r="I77" s="81"/>
      <c r="J77" s="81"/>
    </row>
    <row r="78" spans="1:10" s="82" customFormat="1">
      <c r="A78" s="72" t="s">
        <v>144</v>
      </c>
      <c r="B78" s="72" t="s">
        <v>1294</v>
      </c>
      <c r="C78" s="250"/>
      <c r="D78" s="76" t="s">
        <v>6</v>
      </c>
      <c r="E78" s="76">
        <v>2</v>
      </c>
      <c r="F78" s="180"/>
      <c r="G78" s="77">
        <f t="shared" si="9"/>
        <v>0</v>
      </c>
      <c r="H78" s="80"/>
      <c r="I78" s="81"/>
      <c r="J78" s="81"/>
    </row>
    <row r="79" spans="1:10" s="82" customFormat="1">
      <c r="A79" s="72" t="s">
        <v>145</v>
      </c>
      <c r="B79" s="72" t="s">
        <v>75</v>
      </c>
      <c r="C79" s="250"/>
      <c r="D79" s="76" t="s">
        <v>6</v>
      </c>
      <c r="E79" s="76">
        <v>2</v>
      </c>
      <c r="F79" s="180"/>
      <c r="G79" s="77">
        <f t="shared" si="9"/>
        <v>0</v>
      </c>
      <c r="H79" s="80"/>
      <c r="I79" s="81"/>
      <c r="J79" s="81"/>
    </row>
    <row r="80" spans="1:10" s="82" customFormat="1">
      <c r="A80" s="72" t="s">
        <v>146</v>
      </c>
      <c r="B80" s="72" t="s">
        <v>134</v>
      </c>
      <c r="C80" s="250"/>
      <c r="D80" s="78" t="s">
        <v>6</v>
      </c>
      <c r="E80" s="76">
        <v>1</v>
      </c>
      <c r="F80" s="180"/>
      <c r="G80" s="77">
        <f t="shared" si="9"/>
        <v>0</v>
      </c>
      <c r="H80" s="80"/>
      <c r="I80" s="81"/>
      <c r="J80" s="81"/>
    </row>
    <row r="81" spans="1:10" s="82" customFormat="1" ht="38.25">
      <c r="A81" s="72" t="s">
        <v>148</v>
      </c>
      <c r="B81" s="72" t="s">
        <v>147</v>
      </c>
      <c r="C81" s="250"/>
      <c r="D81" s="78" t="s">
        <v>9</v>
      </c>
      <c r="E81" s="76">
        <v>1</v>
      </c>
      <c r="F81" s="180"/>
      <c r="G81" s="77">
        <f t="shared" si="9"/>
        <v>0</v>
      </c>
      <c r="H81" s="80"/>
      <c r="I81" s="81"/>
      <c r="J81" s="81"/>
    </row>
    <row r="82" spans="1:10" s="74" customFormat="1">
      <c r="A82" s="6"/>
      <c r="B82" s="6"/>
      <c r="C82" s="248"/>
      <c r="D82" s="3"/>
      <c r="E82" s="3"/>
      <c r="F82" s="16"/>
      <c r="G82" s="4"/>
      <c r="H82" s="75"/>
      <c r="I82" s="73"/>
      <c r="J82" s="73"/>
    </row>
    <row r="83" spans="1:10" s="74" customFormat="1">
      <c r="A83" s="6"/>
      <c r="B83" s="6"/>
      <c r="C83" s="248"/>
      <c r="D83" s="3"/>
      <c r="E83" s="3"/>
      <c r="F83" s="16"/>
      <c r="G83" s="4"/>
      <c r="H83" s="75"/>
      <c r="I83" s="73"/>
      <c r="J83" s="73"/>
    </row>
    <row r="84" spans="1:10" s="82" customFormat="1" ht="13.5" thickBot="1">
      <c r="A84" s="17"/>
      <c r="B84" s="30" t="s">
        <v>149</v>
      </c>
      <c r="C84" s="244"/>
      <c r="D84" s="8"/>
      <c r="E84" s="8"/>
      <c r="F84" s="179"/>
      <c r="G84" s="19"/>
      <c r="H84" s="80"/>
      <c r="I84" s="81"/>
      <c r="J84" s="81"/>
    </row>
    <row r="85" spans="1:10" s="82" customFormat="1" ht="89.25">
      <c r="A85" s="6"/>
      <c r="B85" s="319" t="s">
        <v>338</v>
      </c>
      <c r="C85" s="249"/>
      <c r="D85" s="3"/>
      <c r="E85" s="3"/>
      <c r="F85" s="16"/>
      <c r="G85" s="4"/>
      <c r="H85" s="80"/>
      <c r="I85" s="81"/>
      <c r="J85" s="81"/>
    </row>
    <row r="86" spans="1:10" s="82" customFormat="1">
      <c r="A86" s="72" t="s">
        <v>339</v>
      </c>
      <c r="B86" s="59" t="s">
        <v>66</v>
      </c>
      <c r="C86" s="258"/>
      <c r="D86" s="76" t="s">
        <v>6</v>
      </c>
      <c r="E86" s="76">
        <v>1</v>
      </c>
      <c r="F86" s="180"/>
      <c r="G86" s="77">
        <f t="shared" ref="G86:G92" si="10">SUM(E86*F86)</f>
        <v>0</v>
      </c>
      <c r="H86" s="80"/>
      <c r="I86" s="81"/>
      <c r="J86" s="81"/>
    </row>
    <row r="87" spans="1:10" s="82" customFormat="1">
      <c r="A87" s="72" t="s">
        <v>340</v>
      </c>
      <c r="B87" s="59" t="s">
        <v>67</v>
      </c>
      <c r="C87" s="258"/>
      <c r="D87" s="76" t="s">
        <v>6</v>
      </c>
      <c r="E87" s="76">
        <v>1</v>
      </c>
      <c r="F87" s="180"/>
      <c r="G87" s="77">
        <f t="shared" si="10"/>
        <v>0</v>
      </c>
      <c r="H87" s="80"/>
      <c r="I87" s="81"/>
      <c r="J87" s="81"/>
    </row>
    <row r="88" spans="1:10" s="82" customFormat="1" ht="89.25">
      <c r="A88" s="72" t="s">
        <v>361</v>
      </c>
      <c r="B88" s="323" t="s">
        <v>583</v>
      </c>
      <c r="C88" s="258"/>
      <c r="D88" s="76" t="s">
        <v>6</v>
      </c>
      <c r="E88" s="76">
        <v>6</v>
      </c>
      <c r="F88" s="180"/>
      <c r="G88" s="77">
        <f t="shared" si="10"/>
        <v>0</v>
      </c>
      <c r="H88" s="80"/>
      <c r="I88" s="81"/>
      <c r="J88" s="81"/>
    </row>
    <row r="89" spans="1:10" s="82" customFormat="1" ht="89.25">
      <c r="A89" s="55" t="s">
        <v>362</v>
      </c>
      <c r="B89" s="319" t="s">
        <v>584</v>
      </c>
      <c r="C89" s="249"/>
      <c r="D89" s="57" t="s">
        <v>6</v>
      </c>
      <c r="E89" s="57">
        <v>1</v>
      </c>
      <c r="F89" s="182"/>
      <c r="G89" s="58">
        <f t="shared" ref="G89" si="11">SUM(E89*F89)</f>
        <v>0</v>
      </c>
      <c r="H89" s="80"/>
      <c r="I89" s="81"/>
      <c r="J89" s="81"/>
    </row>
    <row r="90" spans="1:10" s="82" customFormat="1" ht="25.5">
      <c r="A90" s="72" t="s">
        <v>341</v>
      </c>
      <c r="B90" s="320" t="s">
        <v>73</v>
      </c>
      <c r="C90" s="250"/>
      <c r="D90" s="76" t="s">
        <v>6</v>
      </c>
      <c r="E90" s="76">
        <v>6</v>
      </c>
      <c r="F90" s="180"/>
      <c r="G90" s="77">
        <f t="shared" si="10"/>
        <v>0</v>
      </c>
      <c r="H90" s="80"/>
      <c r="I90" s="81"/>
      <c r="J90" s="81"/>
    </row>
    <row r="91" spans="1:10" s="82" customFormat="1" ht="51">
      <c r="A91" s="72" t="s">
        <v>342</v>
      </c>
      <c r="B91" s="72" t="s">
        <v>68</v>
      </c>
      <c r="C91" s="250"/>
      <c r="D91" s="76" t="s">
        <v>6</v>
      </c>
      <c r="E91" s="76">
        <v>2</v>
      </c>
      <c r="F91" s="180"/>
      <c r="G91" s="77">
        <f t="shared" si="10"/>
        <v>0</v>
      </c>
      <c r="H91" s="80"/>
      <c r="I91" s="81"/>
      <c r="J91" s="81"/>
    </row>
    <row r="92" spans="1:10" s="82" customFormat="1" ht="25.5">
      <c r="A92" s="72" t="s">
        <v>343</v>
      </c>
      <c r="B92" s="72" t="s">
        <v>72</v>
      </c>
      <c r="C92" s="250"/>
      <c r="D92" s="76" t="s">
        <v>6</v>
      </c>
      <c r="E92" s="76">
        <v>2</v>
      </c>
      <c r="F92" s="180"/>
      <c r="G92" s="77">
        <f t="shared" si="10"/>
        <v>0</v>
      </c>
      <c r="H92" s="80"/>
      <c r="I92" s="81"/>
      <c r="J92" s="81"/>
    </row>
    <row r="93" spans="1:10" s="82" customFormat="1">
      <c r="A93" s="72"/>
      <c r="B93" s="72" t="s">
        <v>69</v>
      </c>
      <c r="C93" s="250"/>
      <c r="D93" s="76"/>
      <c r="E93" s="76"/>
      <c r="F93" s="180"/>
      <c r="G93" s="77"/>
      <c r="H93" s="80"/>
      <c r="I93" s="81"/>
      <c r="J93" s="81"/>
    </row>
    <row r="94" spans="1:10" s="82" customFormat="1">
      <c r="A94" s="72" t="s">
        <v>344</v>
      </c>
      <c r="B94" s="72" t="s">
        <v>70</v>
      </c>
      <c r="C94" s="250"/>
      <c r="D94" s="76" t="s">
        <v>6</v>
      </c>
      <c r="E94" s="76">
        <v>2</v>
      </c>
      <c r="F94" s="180"/>
      <c r="G94" s="77">
        <f t="shared" ref="G94:G95" si="12">SUM(E94*F94)</f>
        <v>0</v>
      </c>
      <c r="H94" s="80"/>
      <c r="I94" s="81"/>
      <c r="J94" s="81"/>
    </row>
    <row r="95" spans="1:10" s="82" customFormat="1">
      <c r="A95" s="72" t="s">
        <v>345</v>
      </c>
      <c r="B95" s="72" t="s">
        <v>71</v>
      </c>
      <c r="C95" s="250"/>
      <c r="D95" s="76" t="s">
        <v>6</v>
      </c>
      <c r="E95" s="76">
        <v>2</v>
      </c>
      <c r="F95" s="180"/>
      <c r="G95" s="77">
        <f t="shared" si="12"/>
        <v>0</v>
      </c>
      <c r="H95" s="80"/>
      <c r="I95" s="81"/>
      <c r="J95" s="81"/>
    </row>
    <row r="96" spans="1:10" s="74" customFormat="1">
      <c r="A96" s="6"/>
      <c r="B96" s="6"/>
      <c r="C96" s="248"/>
      <c r="D96" s="3"/>
      <c r="E96" s="3"/>
      <c r="F96" s="16"/>
      <c r="G96" s="4"/>
      <c r="H96" s="75"/>
      <c r="I96" s="73"/>
      <c r="J96" s="73"/>
    </row>
    <row r="97" spans="1:10" s="74" customFormat="1">
      <c r="A97" s="6"/>
      <c r="B97" s="6"/>
      <c r="C97" s="248"/>
      <c r="D97" s="3"/>
      <c r="E97" s="3"/>
      <c r="F97" s="16"/>
      <c r="G97" s="4"/>
      <c r="H97" s="75"/>
      <c r="I97" s="73"/>
      <c r="J97" s="73"/>
    </row>
    <row r="98" spans="1:10" s="82" customFormat="1" ht="13.5" thickBot="1">
      <c r="A98" s="17"/>
      <c r="B98" s="30" t="s">
        <v>346</v>
      </c>
      <c r="C98" s="244"/>
      <c r="D98" s="8"/>
      <c r="E98" s="8"/>
      <c r="F98" s="179"/>
      <c r="G98" s="19"/>
      <c r="H98" s="80"/>
      <c r="I98" s="81"/>
      <c r="J98" s="81"/>
    </row>
    <row r="99" spans="1:10" s="82" customFormat="1">
      <c r="A99" s="72" t="s">
        <v>347</v>
      </c>
      <c r="B99" s="63" t="s">
        <v>185</v>
      </c>
      <c r="C99" s="259"/>
      <c r="D99" s="78" t="s">
        <v>6</v>
      </c>
      <c r="E99" s="76">
        <v>1</v>
      </c>
      <c r="F99" s="180"/>
      <c r="G99" s="77">
        <f t="shared" ref="G99" si="13">SUM(E99*F99)</f>
        <v>0</v>
      </c>
      <c r="H99" s="80"/>
      <c r="I99" s="81"/>
      <c r="J99" s="81"/>
    </row>
    <row r="100" spans="1:10" s="74" customFormat="1">
      <c r="A100" s="6"/>
      <c r="B100" s="6"/>
      <c r="C100" s="248"/>
      <c r="D100" s="3"/>
      <c r="E100" s="3"/>
      <c r="F100" s="16"/>
      <c r="G100" s="4"/>
      <c r="H100" s="75"/>
      <c r="I100" s="73"/>
      <c r="J100" s="73"/>
    </row>
    <row r="101" spans="1:10" s="74" customFormat="1">
      <c r="A101" s="6"/>
      <c r="B101" s="6"/>
      <c r="C101" s="248"/>
      <c r="D101" s="3"/>
      <c r="E101" s="3"/>
      <c r="F101" s="16"/>
      <c r="G101" s="4"/>
      <c r="H101" s="75"/>
      <c r="I101" s="73"/>
      <c r="J101" s="73"/>
    </row>
    <row r="102" spans="1:10" s="82" customFormat="1" ht="13.5" thickBot="1">
      <c r="A102" s="17"/>
      <c r="B102" s="30" t="s">
        <v>151</v>
      </c>
      <c r="C102" s="244"/>
      <c r="D102" s="8"/>
      <c r="E102" s="8"/>
      <c r="F102" s="179"/>
      <c r="G102" s="19"/>
      <c r="H102" s="80"/>
      <c r="I102" s="81"/>
      <c r="J102" s="81"/>
    </row>
    <row r="103" spans="1:10" s="82" customFormat="1" ht="89.25">
      <c r="A103" s="6"/>
      <c r="B103" s="319" t="s">
        <v>338</v>
      </c>
      <c r="C103" s="249"/>
      <c r="D103" s="3"/>
      <c r="E103" s="3"/>
      <c r="F103" s="16"/>
      <c r="G103" s="4"/>
      <c r="H103" s="80"/>
      <c r="I103" s="81"/>
      <c r="J103" s="81"/>
    </row>
    <row r="104" spans="1:10" s="82" customFormat="1">
      <c r="A104" s="72" t="s">
        <v>348</v>
      </c>
      <c r="B104" s="59" t="s">
        <v>66</v>
      </c>
      <c r="C104" s="258"/>
      <c r="D104" s="76" t="s">
        <v>6</v>
      </c>
      <c r="E104" s="76">
        <v>1</v>
      </c>
      <c r="F104" s="180"/>
      <c r="G104" s="77">
        <f t="shared" ref="G104:G109" si="14">SUM(E104*F104)</f>
        <v>0</v>
      </c>
      <c r="H104" s="80"/>
      <c r="I104" s="81"/>
      <c r="J104" s="81"/>
    </row>
    <row r="105" spans="1:10" s="82" customFormat="1">
      <c r="A105" s="72" t="s">
        <v>349</v>
      </c>
      <c r="B105" s="59" t="s">
        <v>67</v>
      </c>
      <c r="C105" s="258"/>
      <c r="D105" s="76" t="s">
        <v>6</v>
      </c>
      <c r="E105" s="76">
        <v>1</v>
      </c>
      <c r="F105" s="180"/>
      <c r="G105" s="77">
        <f t="shared" si="14"/>
        <v>0</v>
      </c>
      <c r="H105" s="80"/>
      <c r="I105" s="81"/>
      <c r="J105" s="81"/>
    </row>
    <row r="106" spans="1:10" s="82" customFormat="1" ht="25.5">
      <c r="A106" s="72" t="s">
        <v>350</v>
      </c>
      <c r="B106" s="320" t="s">
        <v>73</v>
      </c>
      <c r="C106" s="250"/>
      <c r="D106" s="76" t="s">
        <v>6</v>
      </c>
      <c r="E106" s="76">
        <v>2</v>
      </c>
      <c r="F106" s="180"/>
      <c r="G106" s="77">
        <f t="shared" si="14"/>
        <v>0</v>
      </c>
      <c r="H106" s="80"/>
      <c r="I106" s="81"/>
      <c r="J106" s="81"/>
    </row>
    <row r="107" spans="1:10" s="82" customFormat="1">
      <c r="A107" s="72" t="s">
        <v>351</v>
      </c>
      <c r="B107" s="63" t="s">
        <v>1298</v>
      </c>
      <c r="C107" s="247"/>
      <c r="D107" s="76"/>
      <c r="E107" s="76"/>
      <c r="F107" s="180"/>
      <c r="G107" s="77"/>
      <c r="H107" s="80"/>
      <c r="I107" s="81"/>
      <c r="J107" s="81"/>
    </row>
    <row r="108" spans="1:10" s="82" customFormat="1" ht="25.5">
      <c r="A108" s="72" t="s">
        <v>352</v>
      </c>
      <c r="B108" s="72" t="s">
        <v>72</v>
      </c>
      <c r="C108" s="250"/>
      <c r="D108" s="76" t="s">
        <v>6</v>
      </c>
      <c r="E108" s="76">
        <v>1</v>
      </c>
      <c r="F108" s="180"/>
      <c r="G108" s="77">
        <f t="shared" si="14"/>
        <v>0</v>
      </c>
      <c r="H108" s="80"/>
      <c r="I108" s="81"/>
      <c r="J108" s="81"/>
    </row>
    <row r="109" spans="1:10" s="82" customFormat="1">
      <c r="A109" s="72" t="s">
        <v>356</v>
      </c>
      <c r="B109" s="99" t="s">
        <v>59</v>
      </c>
      <c r="C109" s="246"/>
      <c r="D109" s="76" t="s">
        <v>6</v>
      </c>
      <c r="E109" s="76">
        <v>1</v>
      </c>
      <c r="F109" s="180"/>
      <c r="G109" s="77">
        <f t="shared" si="14"/>
        <v>0</v>
      </c>
      <c r="H109" s="80"/>
      <c r="I109" s="81"/>
      <c r="J109" s="81"/>
    </row>
    <row r="110" spans="1:10" s="82" customFormat="1">
      <c r="A110" s="72"/>
      <c r="B110" s="72" t="s">
        <v>69</v>
      </c>
      <c r="C110" s="250"/>
      <c r="D110" s="76"/>
      <c r="E110" s="76"/>
      <c r="F110" s="180"/>
      <c r="G110" s="77"/>
      <c r="H110" s="80"/>
      <c r="I110" s="81"/>
      <c r="J110" s="81"/>
    </row>
    <row r="111" spans="1:10" s="82" customFormat="1">
      <c r="A111" s="72" t="s">
        <v>357</v>
      </c>
      <c r="B111" s="72" t="s">
        <v>70</v>
      </c>
      <c r="C111" s="250"/>
      <c r="D111" s="76" t="s">
        <v>6</v>
      </c>
      <c r="E111" s="76">
        <v>2</v>
      </c>
      <c r="F111" s="180"/>
      <c r="G111" s="77">
        <f t="shared" ref="G111:G112" si="15">SUM(E111*F111)</f>
        <v>0</v>
      </c>
      <c r="H111" s="80"/>
      <c r="I111" s="81"/>
      <c r="J111" s="81"/>
    </row>
    <row r="112" spans="1:10" s="82" customFormat="1">
      <c r="A112" s="72" t="s">
        <v>360</v>
      </c>
      <c r="B112" s="72" t="s">
        <v>71</v>
      </c>
      <c r="C112" s="250"/>
      <c r="D112" s="76" t="s">
        <v>6</v>
      </c>
      <c r="E112" s="76">
        <v>2</v>
      </c>
      <c r="F112" s="180"/>
      <c r="G112" s="77">
        <f t="shared" si="15"/>
        <v>0</v>
      </c>
      <c r="H112" s="80"/>
      <c r="I112" s="81"/>
      <c r="J112" s="81"/>
    </row>
    <row r="113" spans="1:10" s="74" customFormat="1">
      <c r="A113" s="6"/>
      <c r="B113" s="6"/>
      <c r="C113" s="248"/>
      <c r="D113" s="3"/>
      <c r="E113" s="3"/>
      <c r="F113" s="16"/>
      <c r="G113" s="4"/>
      <c r="H113" s="75"/>
      <c r="I113" s="73"/>
      <c r="J113" s="73"/>
    </row>
    <row r="114" spans="1:10" s="10" customFormat="1">
      <c r="A114" s="6"/>
      <c r="B114" s="6"/>
      <c r="C114" s="248"/>
      <c r="D114" s="3"/>
      <c r="E114" s="3"/>
      <c r="F114" s="16"/>
      <c r="G114" s="4"/>
      <c r="H114" s="14"/>
      <c r="I114" s="9"/>
      <c r="J114" s="9"/>
    </row>
    <row r="115" spans="1:10" s="82" customFormat="1" ht="13.5" thickBot="1">
      <c r="A115" s="51"/>
      <c r="B115" s="52" t="s">
        <v>152</v>
      </c>
      <c r="C115" s="260"/>
      <c r="D115" s="53"/>
      <c r="E115" s="53"/>
      <c r="F115" s="184"/>
      <c r="G115" s="54"/>
      <c r="H115" s="80"/>
      <c r="I115" s="81"/>
      <c r="J115" s="81"/>
    </row>
    <row r="116" spans="1:10" s="82" customFormat="1" ht="25.5">
      <c r="A116" s="55" t="s">
        <v>153</v>
      </c>
      <c r="B116" s="56" t="s">
        <v>58</v>
      </c>
      <c r="C116" s="245"/>
      <c r="D116" s="57" t="s">
        <v>6</v>
      </c>
      <c r="E116" s="57">
        <v>1</v>
      </c>
      <c r="F116" s="182"/>
      <c r="G116" s="58">
        <f t="shared" ref="G116:G119" si="16">SUM(E116*F116)</f>
        <v>0</v>
      </c>
      <c r="H116" s="80"/>
      <c r="I116" s="81"/>
      <c r="J116" s="81"/>
    </row>
    <row r="117" spans="1:10" s="82" customFormat="1">
      <c r="A117" s="72" t="s">
        <v>156</v>
      </c>
      <c r="B117" s="99" t="s">
        <v>59</v>
      </c>
      <c r="C117" s="246"/>
      <c r="D117" s="76" t="s">
        <v>6</v>
      </c>
      <c r="E117" s="76">
        <v>1</v>
      </c>
      <c r="F117" s="180"/>
      <c r="G117" s="77">
        <f t="shared" si="16"/>
        <v>0</v>
      </c>
      <c r="H117" s="80"/>
      <c r="I117" s="81"/>
      <c r="J117" s="81"/>
    </row>
    <row r="118" spans="1:10" s="82" customFormat="1" ht="25.5">
      <c r="A118" s="72" t="s">
        <v>157</v>
      </c>
      <c r="B118" s="100" t="s">
        <v>60</v>
      </c>
      <c r="C118" s="247"/>
      <c r="D118" s="76" t="s">
        <v>6</v>
      </c>
      <c r="E118" s="76">
        <v>1</v>
      </c>
      <c r="F118" s="180"/>
      <c r="G118" s="77">
        <f t="shared" si="16"/>
        <v>0</v>
      </c>
      <c r="H118" s="80"/>
      <c r="I118" s="81"/>
      <c r="J118" s="81"/>
    </row>
    <row r="119" spans="1:10" s="82" customFormat="1">
      <c r="A119" s="72" t="s">
        <v>158</v>
      </c>
      <c r="B119" s="100" t="s">
        <v>61</v>
      </c>
      <c r="C119" s="247"/>
      <c r="D119" s="76" t="s">
        <v>6</v>
      </c>
      <c r="E119" s="76">
        <v>1</v>
      </c>
      <c r="F119" s="180"/>
      <c r="G119" s="77">
        <f t="shared" si="16"/>
        <v>0</v>
      </c>
      <c r="H119" s="80"/>
      <c r="I119" s="81"/>
      <c r="J119" s="81"/>
    </row>
    <row r="120" spans="1:10" s="74" customFormat="1">
      <c r="A120" s="6"/>
      <c r="B120" s="6"/>
      <c r="C120" s="248"/>
      <c r="D120" s="3"/>
      <c r="E120" s="3"/>
      <c r="F120" s="16"/>
      <c r="G120" s="4"/>
      <c r="H120" s="75"/>
      <c r="I120" s="73"/>
      <c r="J120" s="73"/>
    </row>
    <row r="121" spans="1:10" s="74" customFormat="1">
      <c r="A121" s="6"/>
      <c r="B121" s="6"/>
      <c r="C121" s="248"/>
      <c r="D121" s="3"/>
      <c r="E121" s="3"/>
      <c r="F121" s="16"/>
      <c r="G121" s="4"/>
      <c r="H121" s="75"/>
      <c r="I121" s="73"/>
      <c r="J121" s="73"/>
    </row>
    <row r="122" spans="1:10" s="82" customFormat="1" ht="13.5" thickBot="1">
      <c r="A122" s="17"/>
      <c r="B122" s="30" t="s">
        <v>353</v>
      </c>
      <c r="C122" s="244"/>
      <c r="D122" s="8"/>
      <c r="E122" s="8"/>
      <c r="F122" s="179"/>
      <c r="G122" s="19"/>
      <c r="H122" s="80"/>
      <c r="I122" s="81"/>
      <c r="J122" s="81"/>
    </row>
    <row r="123" spans="1:10" s="82" customFormat="1" ht="89.25">
      <c r="A123" s="6"/>
      <c r="B123" s="319" t="s">
        <v>338</v>
      </c>
      <c r="C123" s="249"/>
      <c r="D123" s="3"/>
      <c r="E123" s="3"/>
      <c r="F123" s="16"/>
      <c r="G123" s="4"/>
      <c r="H123" s="80"/>
      <c r="I123" s="81"/>
      <c r="J123" s="81"/>
    </row>
    <row r="124" spans="1:10" s="82" customFormat="1">
      <c r="A124" s="72" t="s">
        <v>354</v>
      </c>
      <c r="B124" s="59" t="s">
        <v>66</v>
      </c>
      <c r="C124" s="258"/>
      <c r="D124" s="76" t="s">
        <v>6</v>
      </c>
      <c r="E124" s="76">
        <v>1</v>
      </c>
      <c r="F124" s="180"/>
      <c r="G124" s="77">
        <f t="shared" ref="G124:G130" si="17">SUM(E124*F124)</f>
        <v>0</v>
      </c>
      <c r="H124" s="80"/>
      <c r="I124" s="81"/>
      <c r="J124" s="81"/>
    </row>
    <row r="125" spans="1:10" s="82" customFormat="1">
      <c r="A125" s="72" t="s">
        <v>355</v>
      </c>
      <c r="B125" s="59" t="s">
        <v>67</v>
      </c>
      <c r="C125" s="258"/>
      <c r="D125" s="76" t="s">
        <v>6</v>
      </c>
      <c r="E125" s="76">
        <v>1</v>
      </c>
      <c r="F125" s="180"/>
      <c r="G125" s="77">
        <f t="shared" si="17"/>
        <v>0</v>
      </c>
      <c r="H125" s="80"/>
      <c r="I125" s="81"/>
      <c r="J125" s="81"/>
    </row>
    <row r="126" spans="1:10" s="82" customFormat="1" ht="89.25">
      <c r="A126" s="72" t="s">
        <v>588</v>
      </c>
      <c r="B126" s="323" t="s">
        <v>590</v>
      </c>
      <c r="C126" s="258"/>
      <c r="D126" s="76" t="s">
        <v>6</v>
      </c>
      <c r="E126" s="76">
        <v>2</v>
      </c>
      <c r="F126" s="180"/>
      <c r="G126" s="77">
        <f t="shared" si="17"/>
        <v>0</v>
      </c>
      <c r="H126" s="80"/>
      <c r="I126" s="81"/>
      <c r="J126" s="81"/>
    </row>
    <row r="127" spans="1:10" s="82" customFormat="1" ht="89.25">
      <c r="A127" s="55" t="s">
        <v>589</v>
      </c>
      <c r="B127" s="319" t="s">
        <v>584</v>
      </c>
      <c r="C127" s="249"/>
      <c r="D127" s="57" t="s">
        <v>6</v>
      </c>
      <c r="E127" s="57">
        <v>1</v>
      </c>
      <c r="F127" s="182"/>
      <c r="G127" s="58">
        <f t="shared" si="17"/>
        <v>0</v>
      </c>
      <c r="H127" s="80"/>
      <c r="I127" s="81"/>
      <c r="J127" s="81"/>
    </row>
    <row r="128" spans="1:10" s="82" customFormat="1" ht="25.5">
      <c r="A128" s="72" t="s">
        <v>585</v>
      </c>
      <c r="B128" s="320" t="s">
        <v>73</v>
      </c>
      <c r="C128" s="250"/>
      <c r="D128" s="76" t="s">
        <v>6</v>
      </c>
      <c r="E128" s="76">
        <v>3</v>
      </c>
      <c r="F128" s="180"/>
      <c r="G128" s="77">
        <f t="shared" si="17"/>
        <v>0</v>
      </c>
      <c r="H128" s="80"/>
      <c r="I128" s="81"/>
      <c r="J128" s="81"/>
    </row>
    <row r="129" spans="1:10" s="82" customFormat="1">
      <c r="A129" s="72" t="s">
        <v>358</v>
      </c>
      <c r="B129" s="63" t="s">
        <v>1298</v>
      </c>
      <c r="C129" s="247"/>
      <c r="D129" s="76"/>
      <c r="E129" s="76"/>
      <c r="F129" s="180"/>
      <c r="G129" s="77"/>
      <c r="H129" s="80"/>
      <c r="I129" s="81"/>
      <c r="J129" s="81"/>
    </row>
    <row r="130" spans="1:10" s="82" customFormat="1" ht="25.5">
      <c r="A130" s="72" t="s">
        <v>359</v>
      </c>
      <c r="B130" s="72" t="s">
        <v>72</v>
      </c>
      <c r="C130" s="250"/>
      <c r="D130" s="76" t="s">
        <v>6</v>
      </c>
      <c r="E130" s="76">
        <v>1</v>
      </c>
      <c r="F130" s="180"/>
      <c r="G130" s="77">
        <f t="shared" si="17"/>
        <v>0</v>
      </c>
      <c r="H130" s="80"/>
      <c r="I130" s="81"/>
      <c r="J130" s="81"/>
    </row>
    <row r="131" spans="1:10" s="82" customFormat="1">
      <c r="A131" s="72"/>
      <c r="B131" s="72" t="s">
        <v>69</v>
      </c>
      <c r="C131" s="250"/>
      <c r="D131" s="76"/>
      <c r="E131" s="76"/>
      <c r="F131" s="180"/>
      <c r="G131" s="77"/>
      <c r="H131" s="80"/>
      <c r="I131" s="81"/>
      <c r="J131" s="81"/>
    </row>
    <row r="132" spans="1:10" s="82" customFormat="1">
      <c r="A132" s="72" t="s">
        <v>586</v>
      </c>
      <c r="B132" s="72" t="s">
        <v>70</v>
      </c>
      <c r="C132" s="250"/>
      <c r="D132" s="76" t="s">
        <v>6</v>
      </c>
      <c r="E132" s="76">
        <v>1</v>
      </c>
      <c r="F132" s="180"/>
      <c r="G132" s="77">
        <f t="shared" ref="G132:G133" si="18">SUM(E132*F132)</f>
        <v>0</v>
      </c>
      <c r="H132" s="80"/>
      <c r="I132" s="81"/>
      <c r="J132" s="81"/>
    </row>
    <row r="133" spans="1:10" s="82" customFormat="1">
      <c r="A133" s="72" t="s">
        <v>587</v>
      </c>
      <c r="B133" s="72" t="s">
        <v>71</v>
      </c>
      <c r="C133" s="250"/>
      <c r="D133" s="76" t="s">
        <v>6</v>
      </c>
      <c r="E133" s="76">
        <v>1</v>
      </c>
      <c r="F133" s="180"/>
      <c r="G133" s="77">
        <f t="shared" si="18"/>
        <v>0</v>
      </c>
      <c r="H133" s="80"/>
      <c r="I133" s="81"/>
      <c r="J133" s="81"/>
    </row>
    <row r="134" spans="1:10" s="74" customFormat="1">
      <c r="A134" s="6"/>
      <c r="B134" s="6"/>
      <c r="C134" s="248"/>
      <c r="D134" s="3"/>
      <c r="E134" s="3"/>
      <c r="F134" s="16"/>
      <c r="G134" s="4"/>
      <c r="H134" s="75"/>
      <c r="I134" s="73"/>
      <c r="J134" s="73"/>
    </row>
    <row r="135" spans="1:10" s="10" customFormat="1">
      <c r="A135" s="6"/>
      <c r="B135" s="6"/>
      <c r="C135" s="248"/>
      <c r="D135" s="3"/>
      <c r="E135" s="3"/>
      <c r="F135" s="16"/>
      <c r="G135" s="4"/>
      <c r="H135" s="14"/>
      <c r="I135" s="9"/>
      <c r="J135" s="9"/>
    </row>
    <row r="136" spans="1:10" s="82" customFormat="1" ht="13.5" thickBot="1">
      <c r="A136" s="17"/>
      <c r="B136" s="30" t="s">
        <v>363</v>
      </c>
      <c r="C136" s="244"/>
      <c r="D136" s="8"/>
      <c r="E136" s="8"/>
      <c r="F136" s="179"/>
      <c r="G136" s="19"/>
      <c r="H136" s="80"/>
      <c r="I136" s="81"/>
      <c r="J136" s="81"/>
    </row>
    <row r="137" spans="1:10" s="82" customFormat="1" ht="25.5">
      <c r="A137" s="55" t="s">
        <v>364</v>
      </c>
      <c r="B137" s="55" t="s">
        <v>155</v>
      </c>
      <c r="C137" s="251"/>
      <c r="D137" s="57" t="s">
        <v>6</v>
      </c>
      <c r="E137" s="57">
        <v>1</v>
      </c>
      <c r="F137" s="182"/>
      <c r="G137" s="58">
        <f>SUM(E137*F137)</f>
        <v>0</v>
      </c>
      <c r="H137" s="80"/>
      <c r="I137" s="81"/>
      <c r="J137" s="81"/>
    </row>
    <row r="138" spans="1:10" s="82" customFormat="1">
      <c r="A138" s="55" t="s">
        <v>365</v>
      </c>
      <c r="B138" s="72" t="s">
        <v>70</v>
      </c>
      <c r="C138" s="250"/>
      <c r="D138" s="76" t="s">
        <v>6</v>
      </c>
      <c r="E138" s="76">
        <v>1</v>
      </c>
      <c r="F138" s="180"/>
      <c r="G138" s="77">
        <f t="shared" ref="G138:G143" si="19">SUM(E138*F138)</f>
        <v>0</v>
      </c>
      <c r="H138" s="80"/>
      <c r="I138" s="81"/>
      <c r="J138" s="81"/>
    </row>
    <row r="139" spans="1:10" s="82" customFormat="1">
      <c r="A139" s="55" t="s">
        <v>366</v>
      </c>
      <c r="B139" s="72" t="s">
        <v>71</v>
      </c>
      <c r="C139" s="250"/>
      <c r="D139" s="76" t="s">
        <v>6</v>
      </c>
      <c r="E139" s="76">
        <v>1</v>
      </c>
      <c r="F139" s="180"/>
      <c r="G139" s="77">
        <f t="shared" si="19"/>
        <v>0</v>
      </c>
      <c r="H139" s="80"/>
      <c r="I139" s="81"/>
      <c r="J139" s="81"/>
    </row>
    <row r="140" spans="1:10" s="82" customFormat="1" ht="25.5">
      <c r="A140" s="55" t="s">
        <v>367</v>
      </c>
      <c r="B140" s="72" t="s">
        <v>72</v>
      </c>
      <c r="C140" s="250"/>
      <c r="D140" s="76" t="s">
        <v>6</v>
      </c>
      <c r="E140" s="76">
        <v>1</v>
      </c>
      <c r="F140" s="180"/>
      <c r="G140" s="77">
        <f t="shared" si="19"/>
        <v>0</v>
      </c>
      <c r="H140" s="80"/>
      <c r="I140" s="81"/>
      <c r="J140" s="81"/>
    </row>
    <row r="141" spans="1:10" s="82" customFormat="1">
      <c r="A141" s="55" t="s">
        <v>368</v>
      </c>
      <c r="B141" s="72" t="s">
        <v>1294</v>
      </c>
      <c r="C141" s="250"/>
      <c r="D141" s="76" t="s">
        <v>6</v>
      </c>
      <c r="E141" s="76">
        <v>2</v>
      </c>
      <c r="F141" s="180"/>
      <c r="G141" s="77">
        <f t="shared" si="19"/>
        <v>0</v>
      </c>
      <c r="H141" s="80"/>
      <c r="I141" s="81"/>
      <c r="J141" s="81"/>
    </row>
    <row r="142" spans="1:10" s="82" customFormat="1">
      <c r="A142" s="55" t="s">
        <v>369</v>
      </c>
      <c r="B142" s="72" t="s">
        <v>75</v>
      </c>
      <c r="C142" s="250"/>
      <c r="D142" s="76" t="s">
        <v>6</v>
      </c>
      <c r="E142" s="76">
        <v>2</v>
      </c>
      <c r="F142" s="180"/>
      <c r="G142" s="77">
        <f t="shared" si="19"/>
        <v>0</v>
      </c>
      <c r="H142" s="80"/>
      <c r="I142" s="81"/>
      <c r="J142" s="81"/>
    </row>
    <row r="143" spans="1:10" s="82" customFormat="1">
      <c r="A143" s="55" t="s">
        <v>370</v>
      </c>
      <c r="B143" s="72" t="s">
        <v>154</v>
      </c>
      <c r="C143" s="250"/>
      <c r="D143" s="78" t="s">
        <v>6</v>
      </c>
      <c r="E143" s="76">
        <v>1</v>
      </c>
      <c r="F143" s="180"/>
      <c r="G143" s="77">
        <f t="shared" si="19"/>
        <v>0</v>
      </c>
      <c r="H143" s="80"/>
      <c r="I143" s="81"/>
      <c r="J143" s="81"/>
    </row>
    <row r="144" spans="1:10" s="74" customFormat="1">
      <c r="A144" s="6"/>
      <c r="B144" s="6"/>
      <c r="C144" s="248"/>
      <c r="D144" s="3"/>
      <c r="E144" s="3"/>
      <c r="F144" s="16"/>
      <c r="G144" s="4"/>
      <c r="H144" s="75"/>
      <c r="I144" s="73"/>
      <c r="J144" s="73"/>
    </row>
    <row r="145" spans="1:10" s="74" customFormat="1">
      <c r="A145" s="6"/>
      <c r="B145" s="6"/>
      <c r="C145" s="248"/>
      <c r="D145" s="3"/>
      <c r="E145" s="3"/>
      <c r="F145" s="16"/>
      <c r="G145" s="4"/>
      <c r="H145" s="75"/>
      <c r="I145" s="73"/>
      <c r="J145" s="73"/>
    </row>
    <row r="146" spans="1:10" s="82" customFormat="1" ht="13.5" thickBot="1">
      <c r="A146" s="17"/>
      <c r="B146" s="30" t="s">
        <v>371</v>
      </c>
      <c r="C146" s="244"/>
      <c r="D146" s="8"/>
      <c r="E146" s="8"/>
      <c r="F146" s="179"/>
      <c r="G146" s="19"/>
      <c r="H146" s="80"/>
      <c r="I146" s="81"/>
      <c r="J146" s="81"/>
    </row>
    <row r="147" spans="1:10" s="82" customFormat="1" ht="76.5">
      <c r="A147" s="72" t="s">
        <v>372</v>
      </c>
      <c r="B147" s="320" t="s">
        <v>84</v>
      </c>
      <c r="C147" s="250"/>
      <c r="D147" s="76" t="s">
        <v>6</v>
      </c>
      <c r="E147" s="76">
        <v>2</v>
      </c>
      <c r="F147" s="180"/>
      <c r="G147" s="77">
        <f t="shared" ref="G147" si="20">SUM(E147*F147)</f>
        <v>0</v>
      </c>
      <c r="H147" s="80"/>
      <c r="I147" s="81"/>
      <c r="J147" s="81"/>
    </row>
    <row r="148" spans="1:10" s="74" customFormat="1">
      <c r="A148" s="6"/>
      <c r="B148" s="6"/>
      <c r="C148" s="248"/>
      <c r="D148" s="3"/>
      <c r="E148" s="3"/>
      <c r="F148" s="16"/>
      <c r="G148" s="4"/>
      <c r="H148" s="75"/>
      <c r="I148" s="73"/>
      <c r="J148" s="73"/>
    </row>
    <row r="149" spans="1:10" s="74" customFormat="1">
      <c r="A149" s="6"/>
      <c r="B149" s="6"/>
      <c r="C149" s="248"/>
      <c r="D149" s="3"/>
      <c r="E149" s="3"/>
      <c r="F149" s="16"/>
      <c r="G149" s="4"/>
      <c r="H149" s="75"/>
      <c r="I149" s="73"/>
      <c r="J149" s="73"/>
    </row>
    <row r="150" spans="1:10" s="82" customFormat="1" ht="13.5" thickBot="1">
      <c r="A150" s="17"/>
      <c r="B150" s="30" t="s">
        <v>373</v>
      </c>
      <c r="C150" s="244"/>
      <c r="D150" s="8"/>
      <c r="E150" s="8"/>
      <c r="F150" s="179"/>
      <c r="G150" s="19"/>
      <c r="H150" s="80"/>
      <c r="I150" s="81"/>
      <c r="J150" s="81"/>
    </row>
    <row r="151" spans="1:10" s="82" customFormat="1" ht="38.25">
      <c r="A151" s="55" t="s">
        <v>12</v>
      </c>
      <c r="B151" s="61" t="s">
        <v>187</v>
      </c>
      <c r="C151" s="261"/>
      <c r="D151" s="62" t="s">
        <v>6</v>
      </c>
      <c r="E151" s="57">
        <v>1</v>
      </c>
      <c r="F151" s="182"/>
      <c r="G151" s="58">
        <f t="shared" ref="G151:G186" si="21">SUM(E151*F151)</f>
        <v>0</v>
      </c>
      <c r="H151" s="80"/>
      <c r="I151" s="81"/>
      <c r="J151" s="81"/>
    </row>
    <row r="152" spans="1:10" s="82" customFormat="1">
      <c r="A152" s="72" t="s">
        <v>168</v>
      </c>
      <c r="B152" s="63" t="s">
        <v>217</v>
      </c>
      <c r="C152" s="259"/>
      <c r="D152" s="78" t="s">
        <v>6</v>
      </c>
      <c r="E152" s="76">
        <v>1</v>
      </c>
      <c r="F152" s="180"/>
      <c r="G152" s="77">
        <f t="shared" si="21"/>
        <v>0</v>
      </c>
      <c r="H152" s="80"/>
      <c r="I152" s="81"/>
      <c r="J152" s="81"/>
    </row>
    <row r="153" spans="1:10" s="82" customFormat="1">
      <c r="A153" s="72" t="s">
        <v>169</v>
      </c>
      <c r="B153" s="63" t="s">
        <v>205</v>
      </c>
      <c r="C153" s="259"/>
      <c r="D153" s="78" t="s">
        <v>6</v>
      </c>
      <c r="E153" s="76">
        <v>1</v>
      </c>
      <c r="F153" s="180"/>
      <c r="G153" s="77">
        <f t="shared" si="21"/>
        <v>0</v>
      </c>
      <c r="H153" s="80"/>
      <c r="I153" s="81"/>
      <c r="J153" s="81"/>
    </row>
    <row r="154" spans="1:10" s="85" customFormat="1">
      <c r="A154" s="72" t="s">
        <v>170</v>
      </c>
      <c r="B154" s="63" t="s">
        <v>218</v>
      </c>
      <c r="C154" s="259"/>
      <c r="D154" s="78" t="s">
        <v>6</v>
      </c>
      <c r="E154" s="76">
        <v>3</v>
      </c>
      <c r="F154" s="180"/>
      <c r="G154" s="77">
        <f t="shared" si="21"/>
        <v>0</v>
      </c>
      <c r="H154" s="83"/>
      <c r="I154" s="84"/>
      <c r="J154" s="84"/>
    </row>
    <row r="155" spans="1:10" s="82" customFormat="1">
      <c r="A155" s="55" t="s">
        <v>171</v>
      </c>
      <c r="B155" s="61" t="s">
        <v>206</v>
      </c>
      <c r="C155" s="261"/>
      <c r="D155" s="62" t="s">
        <v>6</v>
      </c>
      <c r="E155" s="57">
        <v>1</v>
      </c>
      <c r="F155" s="182"/>
      <c r="G155" s="58">
        <f t="shared" si="21"/>
        <v>0</v>
      </c>
      <c r="H155" s="80"/>
      <c r="I155" s="81"/>
      <c r="J155" s="81"/>
    </row>
    <row r="156" spans="1:10" s="82" customFormat="1">
      <c r="A156" s="72" t="s">
        <v>36</v>
      </c>
      <c r="B156" s="63" t="s">
        <v>219</v>
      </c>
      <c r="C156" s="259"/>
      <c r="D156" s="78" t="s">
        <v>6</v>
      </c>
      <c r="E156" s="76">
        <v>1</v>
      </c>
      <c r="F156" s="180"/>
      <c r="G156" s="77">
        <f t="shared" si="21"/>
        <v>0</v>
      </c>
      <c r="H156" s="80"/>
      <c r="I156" s="81"/>
      <c r="J156" s="81"/>
    </row>
    <row r="157" spans="1:10" s="82" customFormat="1">
      <c r="A157" s="72" t="s">
        <v>172</v>
      </c>
      <c r="B157" s="63" t="s">
        <v>213</v>
      </c>
      <c r="C157" s="259"/>
      <c r="D157" s="78" t="s">
        <v>6</v>
      </c>
      <c r="E157" s="76">
        <v>10</v>
      </c>
      <c r="F157" s="180"/>
      <c r="G157" s="77">
        <f t="shared" si="21"/>
        <v>0</v>
      </c>
      <c r="H157" s="80"/>
      <c r="I157" s="81"/>
      <c r="J157" s="81"/>
    </row>
    <row r="158" spans="1:10" s="82" customFormat="1">
      <c r="A158" s="72" t="s">
        <v>173</v>
      </c>
      <c r="B158" s="63" t="s">
        <v>220</v>
      </c>
      <c r="C158" s="259"/>
      <c r="D158" s="78" t="s">
        <v>6</v>
      </c>
      <c r="E158" s="76">
        <v>14</v>
      </c>
      <c r="F158" s="180"/>
      <c r="G158" s="77">
        <f t="shared" si="21"/>
        <v>0</v>
      </c>
      <c r="H158" s="80"/>
      <c r="I158" s="81"/>
      <c r="J158" s="81"/>
    </row>
    <row r="159" spans="1:10" s="82" customFormat="1" ht="38.25">
      <c r="A159" s="72" t="s">
        <v>174</v>
      </c>
      <c r="B159" s="63" t="s">
        <v>591</v>
      </c>
      <c r="C159" s="259"/>
      <c r="D159" s="78" t="s">
        <v>6</v>
      </c>
      <c r="E159" s="76">
        <v>1</v>
      </c>
      <c r="F159" s="180"/>
      <c r="G159" s="77">
        <f t="shared" si="21"/>
        <v>0</v>
      </c>
      <c r="H159" s="80"/>
      <c r="I159" s="81"/>
      <c r="J159" s="81"/>
    </row>
    <row r="160" spans="1:10" s="82" customFormat="1" ht="25.5">
      <c r="A160" s="72" t="s">
        <v>175</v>
      </c>
      <c r="B160" s="63" t="s">
        <v>163</v>
      </c>
      <c r="C160" s="259"/>
      <c r="D160" s="78" t="s">
        <v>6</v>
      </c>
      <c r="E160" s="76">
        <v>2</v>
      </c>
      <c r="F160" s="180"/>
      <c r="G160" s="77">
        <f t="shared" si="21"/>
        <v>0</v>
      </c>
      <c r="H160" s="80"/>
      <c r="I160" s="81"/>
      <c r="J160" s="81"/>
    </row>
    <row r="161" spans="1:10" s="82" customFormat="1" ht="63.75">
      <c r="A161" s="72" t="s">
        <v>377</v>
      </c>
      <c r="B161" s="63" t="s">
        <v>1296</v>
      </c>
      <c r="C161" s="259"/>
      <c r="D161" s="78" t="s">
        <v>6</v>
      </c>
      <c r="E161" s="76">
        <v>2</v>
      </c>
      <c r="F161" s="180"/>
      <c r="G161" s="77">
        <f t="shared" si="21"/>
        <v>0</v>
      </c>
      <c r="H161" s="80"/>
      <c r="I161" s="81"/>
      <c r="J161" s="81"/>
    </row>
    <row r="162" spans="1:10" s="74" customFormat="1" ht="51">
      <c r="A162" s="72" t="s">
        <v>176</v>
      </c>
      <c r="B162" s="324" t="s">
        <v>593</v>
      </c>
      <c r="C162" s="259"/>
      <c r="D162" s="78" t="s">
        <v>6</v>
      </c>
      <c r="E162" s="76">
        <v>1</v>
      </c>
      <c r="F162" s="180"/>
      <c r="G162" s="77">
        <f t="shared" si="21"/>
        <v>0</v>
      </c>
      <c r="H162" s="75"/>
      <c r="I162" s="73"/>
      <c r="J162" s="73"/>
    </row>
    <row r="163" spans="1:10" s="82" customFormat="1">
      <c r="A163" s="72" t="s">
        <v>177</v>
      </c>
      <c r="B163" s="324" t="s">
        <v>203</v>
      </c>
      <c r="C163" s="259"/>
      <c r="D163" s="78" t="s">
        <v>6</v>
      </c>
      <c r="E163" s="76">
        <v>24</v>
      </c>
      <c r="F163" s="180"/>
      <c r="G163" s="77">
        <f t="shared" si="21"/>
        <v>0</v>
      </c>
      <c r="H163" s="80"/>
      <c r="I163" s="81"/>
      <c r="J163" s="81"/>
    </row>
    <row r="164" spans="1:10" s="82" customFormat="1">
      <c r="A164" s="72" t="s">
        <v>178</v>
      </c>
      <c r="B164" s="63" t="s">
        <v>164</v>
      </c>
      <c r="C164" s="259"/>
      <c r="D164" s="78" t="s">
        <v>9</v>
      </c>
      <c r="E164" s="76">
        <v>2</v>
      </c>
      <c r="F164" s="180"/>
      <c r="G164" s="77">
        <f t="shared" si="21"/>
        <v>0</v>
      </c>
      <c r="H164" s="80"/>
      <c r="I164" s="81"/>
      <c r="J164" s="81"/>
    </row>
    <row r="165" spans="1:10" s="82" customFormat="1" ht="25.5">
      <c r="A165" s="72" t="s">
        <v>179</v>
      </c>
      <c r="B165" s="63" t="s">
        <v>165</v>
      </c>
      <c r="C165" s="259"/>
      <c r="D165" s="78" t="s">
        <v>6</v>
      </c>
      <c r="E165" s="76">
        <v>2</v>
      </c>
      <c r="F165" s="180"/>
      <c r="G165" s="77">
        <f t="shared" si="21"/>
        <v>0</v>
      </c>
      <c r="H165" s="80"/>
      <c r="I165" s="81"/>
      <c r="J165" s="81"/>
    </row>
    <row r="166" spans="1:10" s="82" customFormat="1" ht="25.5">
      <c r="A166" s="72" t="s">
        <v>180</v>
      </c>
      <c r="B166" s="63" t="s">
        <v>592</v>
      </c>
      <c r="C166" s="259"/>
      <c r="D166" s="78" t="s">
        <v>6</v>
      </c>
      <c r="E166" s="76">
        <v>1</v>
      </c>
      <c r="F166" s="180"/>
      <c r="G166" s="77">
        <f t="shared" si="21"/>
        <v>0</v>
      </c>
      <c r="H166" s="80"/>
      <c r="I166" s="81"/>
      <c r="J166" s="81"/>
    </row>
    <row r="167" spans="1:10" s="82" customFormat="1" ht="25.5">
      <c r="A167" s="72" t="s">
        <v>181</v>
      </c>
      <c r="B167" s="63" t="s">
        <v>594</v>
      </c>
      <c r="C167" s="259"/>
      <c r="D167" s="78" t="s">
        <v>6</v>
      </c>
      <c r="E167" s="76">
        <v>1</v>
      </c>
      <c r="F167" s="180"/>
      <c r="G167" s="77">
        <f t="shared" si="21"/>
        <v>0</v>
      </c>
      <c r="H167" s="80"/>
      <c r="I167" s="81"/>
      <c r="J167" s="81"/>
    </row>
    <row r="168" spans="1:10" s="82" customFormat="1" ht="25.5">
      <c r="A168" s="72" t="s">
        <v>595</v>
      </c>
      <c r="B168" s="63" t="s">
        <v>596</v>
      </c>
      <c r="C168" s="259"/>
      <c r="D168" s="78" t="s">
        <v>6</v>
      </c>
      <c r="E168" s="76">
        <v>1</v>
      </c>
      <c r="F168" s="180"/>
      <c r="G168" s="77">
        <f t="shared" ref="G168" si="22">SUM(E168*F168)</f>
        <v>0</v>
      </c>
      <c r="H168" s="80"/>
      <c r="I168" s="81"/>
      <c r="J168" s="81"/>
    </row>
    <row r="169" spans="1:10" s="82" customFormat="1" ht="38.25">
      <c r="A169" s="72" t="s">
        <v>597</v>
      </c>
      <c r="B169" s="63" t="s">
        <v>616</v>
      </c>
      <c r="C169" s="259"/>
      <c r="D169" s="78" t="s">
        <v>6</v>
      </c>
      <c r="E169" s="76">
        <v>1</v>
      </c>
      <c r="F169" s="180"/>
      <c r="G169" s="77">
        <f t="shared" si="21"/>
        <v>0</v>
      </c>
      <c r="H169" s="80"/>
      <c r="I169" s="81"/>
      <c r="J169" s="81"/>
    </row>
    <row r="170" spans="1:10" s="82" customFormat="1" ht="25.5">
      <c r="A170" s="72" t="s">
        <v>182</v>
      </c>
      <c r="B170" s="324" t="s">
        <v>190</v>
      </c>
      <c r="C170" s="259"/>
      <c r="D170" s="78" t="s">
        <v>6</v>
      </c>
      <c r="E170" s="76">
        <v>3</v>
      </c>
      <c r="F170" s="180"/>
      <c r="G170" s="77">
        <f t="shared" si="21"/>
        <v>0</v>
      </c>
      <c r="H170" s="80"/>
      <c r="I170" s="81"/>
      <c r="J170" s="81"/>
    </row>
    <row r="171" spans="1:10" s="82" customFormat="1" ht="38.25">
      <c r="A171" s="72" t="s">
        <v>378</v>
      </c>
      <c r="B171" s="324" t="s">
        <v>211</v>
      </c>
      <c r="C171" s="259"/>
      <c r="D171" s="78" t="s">
        <v>6</v>
      </c>
      <c r="E171" s="76">
        <v>1</v>
      </c>
      <c r="F171" s="180"/>
      <c r="G171" s="77">
        <f t="shared" si="21"/>
        <v>0</v>
      </c>
      <c r="H171" s="80"/>
      <c r="I171" s="81"/>
      <c r="J171" s="81"/>
    </row>
    <row r="172" spans="1:10" s="82" customFormat="1" ht="25.5">
      <c r="A172" s="72" t="s">
        <v>379</v>
      </c>
      <c r="B172" s="324" t="s">
        <v>191</v>
      </c>
      <c r="C172" s="259"/>
      <c r="D172" s="78" t="s">
        <v>6</v>
      </c>
      <c r="E172" s="76">
        <v>1</v>
      </c>
      <c r="F172" s="180"/>
      <c r="G172" s="77">
        <f t="shared" si="21"/>
        <v>0</v>
      </c>
      <c r="H172" s="80"/>
      <c r="I172" s="81"/>
      <c r="J172" s="81"/>
    </row>
    <row r="173" spans="1:10" s="82" customFormat="1" ht="38.25">
      <c r="A173" s="72" t="s">
        <v>383</v>
      </c>
      <c r="B173" s="324" t="s">
        <v>223</v>
      </c>
      <c r="C173" s="259"/>
      <c r="D173" s="78" t="s">
        <v>6</v>
      </c>
      <c r="E173" s="76">
        <v>1</v>
      </c>
      <c r="F173" s="180"/>
      <c r="G173" s="77">
        <f t="shared" si="21"/>
        <v>0</v>
      </c>
      <c r="H173" s="80"/>
      <c r="I173" s="81"/>
      <c r="J173" s="81"/>
    </row>
    <row r="174" spans="1:10" s="82" customFormat="1" ht="38.25">
      <c r="A174" s="72" t="s">
        <v>183</v>
      </c>
      <c r="B174" s="324" t="s">
        <v>610</v>
      </c>
      <c r="C174" s="259"/>
      <c r="D174" s="78" t="s">
        <v>6</v>
      </c>
      <c r="E174" s="76">
        <v>1</v>
      </c>
      <c r="F174" s="180"/>
      <c r="G174" s="77">
        <f t="shared" ref="G174:G175" si="23">SUM(E174*F174)</f>
        <v>0</v>
      </c>
      <c r="H174" s="80"/>
      <c r="I174" s="81"/>
      <c r="J174" s="81"/>
    </row>
    <row r="175" spans="1:10" s="82" customFormat="1">
      <c r="A175" s="72" t="s">
        <v>607</v>
      </c>
      <c r="B175" s="63" t="s">
        <v>609</v>
      </c>
      <c r="C175" s="259"/>
      <c r="D175" s="78" t="s">
        <v>6</v>
      </c>
      <c r="E175" s="76">
        <v>1</v>
      </c>
      <c r="F175" s="180"/>
      <c r="G175" s="77">
        <f t="shared" si="23"/>
        <v>0</v>
      </c>
      <c r="H175" s="80"/>
      <c r="I175" s="81"/>
      <c r="J175" s="81"/>
    </row>
    <row r="176" spans="1:10" s="82" customFormat="1" ht="25.5">
      <c r="A176" s="72" t="s">
        <v>380</v>
      </c>
      <c r="B176" s="324" t="s">
        <v>608</v>
      </c>
      <c r="C176" s="259"/>
      <c r="D176" s="78" t="s">
        <v>6</v>
      </c>
      <c r="E176" s="76">
        <v>1</v>
      </c>
      <c r="F176" s="180"/>
      <c r="G176" s="77">
        <f t="shared" si="21"/>
        <v>0</v>
      </c>
      <c r="H176" s="80"/>
      <c r="I176" s="81"/>
      <c r="J176" s="81"/>
    </row>
    <row r="177" spans="1:10" s="82" customFormat="1" ht="25.5">
      <c r="A177" s="72" t="s">
        <v>598</v>
      </c>
      <c r="B177" s="324" t="s">
        <v>602</v>
      </c>
      <c r="C177" s="259"/>
      <c r="D177" s="78" t="s">
        <v>6</v>
      </c>
      <c r="E177" s="76">
        <v>12</v>
      </c>
      <c r="F177" s="180"/>
      <c r="G177" s="77">
        <f t="shared" si="21"/>
        <v>0</v>
      </c>
      <c r="H177" s="80"/>
      <c r="I177" s="81"/>
      <c r="J177" s="81"/>
    </row>
    <row r="178" spans="1:10" s="82" customFormat="1" ht="25.5">
      <c r="A178" s="72" t="s">
        <v>599</v>
      </c>
      <c r="B178" s="324" t="s">
        <v>603</v>
      </c>
      <c r="C178" s="259"/>
      <c r="D178" s="78" t="s">
        <v>6</v>
      </c>
      <c r="E178" s="76">
        <v>10</v>
      </c>
      <c r="F178" s="180"/>
      <c r="G178" s="77">
        <f t="shared" ref="G178" si="24">SUM(E178*F178)</f>
        <v>0</v>
      </c>
      <c r="H178" s="80"/>
      <c r="I178" s="81"/>
      <c r="J178" s="81"/>
    </row>
    <row r="179" spans="1:10" s="82" customFormat="1" ht="25.5">
      <c r="A179" s="72" t="s">
        <v>600</v>
      </c>
      <c r="B179" s="324" t="s">
        <v>604</v>
      </c>
      <c r="C179" s="259"/>
      <c r="D179" s="78" t="s">
        <v>6</v>
      </c>
      <c r="E179" s="76">
        <v>6</v>
      </c>
      <c r="F179" s="180"/>
      <c r="G179" s="77">
        <f t="shared" ref="G179" si="25">SUM(E179*F179)</f>
        <v>0</v>
      </c>
      <c r="H179" s="80"/>
      <c r="I179" s="81"/>
      <c r="J179" s="81"/>
    </row>
    <row r="180" spans="1:10" s="82" customFormat="1" ht="25.5">
      <c r="A180" s="72" t="s">
        <v>601</v>
      </c>
      <c r="B180" s="324" t="s">
        <v>605</v>
      </c>
      <c r="C180" s="259"/>
      <c r="D180" s="78" t="s">
        <v>6</v>
      </c>
      <c r="E180" s="76">
        <v>3</v>
      </c>
      <c r="F180" s="180"/>
      <c r="G180" s="77">
        <f t="shared" ref="G180" si="26">SUM(E180*F180)</f>
        <v>0</v>
      </c>
      <c r="H180" s="80"/>
      <c r="I180" s="81"/>
      <c r="J180" s="81"/>
    </row>
    <row r="181" spans="1:10" s="82" customFormat="1" ht="25.5">
      <c r="A181" s="72" t="s">
        <v>184</v>
      </c>
      <c r="B181" s="63" t="s">
        <v>239</v>
      </c>
      <c r="C181" s="259"/>
      <c r="D181" s="78" t="s">
        <v>6</v>
      </c>
      <c r="E181" s="76">
        <v>2</v>
      </c>
      <c r="F181" s="180"/>
      <c r="G181" s="77">
        <f t="shared" si="21"/>
        <v>0</v>
      </c>
      <c r="H181" s="80"/>
      <c r="I181" s="81"/>
      <c r="J181" s="81"/>
    </row>
    <row r="182" spans="1:10" s="82" customFormat="1" ht="25.5">
      <c r="A182" s="72" t="s">
        <v>611</v>
      </c>
      <c r="B182" s="63" t="s">
        <v>166</v>
      </c>
      <c r="C182" s="259"/>
      <c r="D182" s="78" t="s">
        <v>6</v>
      </c>
      <c r="E182" s="76">
        <v>1</v>
      </c>
      <c r="F182" s="180"/>
      <c r="G182" s="77">
        <f t="shared" si="21"/>
        <v>0</v>
      </c>
      <c r="H182" s="80"/>
      <c r="I182" s="81"/>
      <c r="J182" s="81"/>
    </row>
    <row r="183" spans="1:10" s="82" customFormat="1" ht="25.5">
      <c r="A183" s="72" t="s">
        <v>186</v>
      </c>
      <c r="B183" s="324" t="s">
        <v>192</v>
      </c>
      <c r="C183" s="259"/>
      <c r="D183" s="78" t="s">
        <v>6</v>
      </c>
      <c r="E183" s="76">
        <v>3</v>
      </c>
      <c r="F183" s="180"/>
      <c r="G183" s="77">
        <f t="shared" si="21"/>
        <v>0</v>
      </c>
      <c r="H183" s="80"/>
      <c r="I183" s="81"/>
      <c r="J183" s="81"/>
    </row>
    <row r="184" spans="1:10" s="82" customFormat="1" ht="25.5">
      <c r="A184" s="72" t="s">
        <v>381</v>
      </c>
      <c r="B184" s="324" t="s">
        <v>606</v>
      </c>
      <c r="C184" s="259"/>
      <c r="D184" s="78" t="s">
        <v>6</v>
      </c>
      <c r="E184" s="76">
        <v>1</v>
      </c>
      <c r="F184" s="180"/>
      <c r="G184" s="77">
        <f t="shared" si="21"/>
        <v>0</v>
      </c>
      <c r="H184" s="80"/>
      <c r="I184" s="81"/>
      <c r="J184" s="81"/>
    </row>
    <row r="185" spans="1:10" s="82" customFormat="1" ht="25.5">
      <c r="A185" s="72" t="s">
        <v>292</v>
      </c>
      <c r="B185" s="88" t="s">
        <v>72</v>
      </c>
      <c r="C185" s="262"/>
      <c r="D185" s="78" t="s">
        <v>6</v>
      </c>
      <c r="E185" s="76">
        <v>1</v>
      </c>
      <c r="F185" s="180"/>
      <c r="G185" s="77">
        <f t="shared" si="21"/>
        <v>0</v>
      </c>
      <c r="H185" s="80"/>
      <c r="I185" s="81"/>
      <c r="J185" s="81"/>
    </row>
    <row r="186" spans="1:10" s="82" customFormat="1" ht="25.5">
      <c r="A186" s="72" t="s">
        <v>328</v>
      </c>
      <c r="B186" s="88" t="s">
        <v>293</v>
      </c>
      <c r="C186" s="262"/>
      <c r="D186" s="78" t="s">
        <v>6</v>
      </c>
      <c r="E186" s="76">
        <v>1</v>
      </c>
      <c r="F186" s="180"/>
      <c r="G186" s="77">
        <f t="shared" si="21"/>
        <v>0</v>
      </c>
      <c r="H186" s="80"/>
      <c r="I186" s="81"/>
      <c r="J186" s="81"/>
    </row>
    <row r="187" spans="1:10" s="82" customFormat="1">
      <c r="A187" s="72" t="s">
        <v>382</v>
      </c>
      <c r="B187" s="63" t="s">
        <v>1298</v>
      </c>
      <c r="C187" s="247"/>
      <c r="D187" s="76"/>
      <c r="E187" s="76"/>
      <c r="F187" s="180"/>
      <c r="G187" s="77"/>
      <c r="H187" s="80"/>
      <c r="I187" s="81"/>
      <c r="J187" s="81"/>
    </row>
    <row r="188" spans="1:10" s="82" customFormat="1">
      <c r="A188" s="6" t="s">
        <v>753</v>
      </c>
      <c r="B188" s="64" t="s">
        <v>196</v>
      </c>
      <c r="C188" s="263"/>
      <c r="D188" s="7"/>
      <c r="E188" s="3"/>
      <c r="F188" s="16"/>
      <c r="G188" s="4"/>
      <c r="H188" s="80"/>
      <c r="I188" s="81"/>
      <c r="J188" s="81"/>
    </row>
    <row r="189" spans="1:10" s="82" customFormat="1">
      <c r="A189" s="6"/>
      <c r="B189" s="6" t="s">
        <v>70</v>
      </c>
      <c r="C189" s="248"/>
      <c r="D189" s="3" t="s">
        <v>6</v>
      </c>
      <c r="E189" s="3">
        <v>1</v>
      </c>
      <c r="F189" s="16"/>
      <c r="G189" s="4">
        <f t="shared" ref="G189:G190" si="27">SUM(E189*F189)</f>
        <v>0</v>
      </c>
      <c r="H189" s="80"/>
      <c r="I189" s="81"/>
      <c r="J189" s="81"/>
    </row>
    <row r="190" spans="1:10" s="82" customFormat="1">
      <c r="A190" s="6"/>
      <c r="B190" s="6" t="s">
        <v>71</v>
      </c>
      <c r="C190" s="248"/>
      <c r="D190" s="3" t="s">
        <v>6</v>
      </c>
      <c r="E190" s="3">
        <v>1</v>
      </c>
      <c r="F190" s="16"/>
      <c r="G190" s="4">
        <f t="shared" si="27"/>
        <v>0</v>
      </c>
      <c r="H190" s="80"/>
      <c r="I190" s="81"/>
      <c r="J190" s="81"/>
    </row>
    <row r="191" spans="1:10" s="82" customFormat="1">
      <c r="A191" s="72"/>
      <c r="B191" s="353" t="s">
        <v>193</v>
      </c>
      <c r="C191" s="353"/>
      <c r="D191" s="354"/>
      <c r="E191" s="354"/>
      <c r="F191" s="354"/>
      <c r="G191" s="354"/>
      <c r="H191" s="80"/>
      <c r="I191" s="81"/>
      <c r="J191" s="81"/>
    </row>
    <row r="192" spans="1:10" s="74" customFormat="1">
      <c r="A192" s="6"/>
      <c r="B192" s="6"/>
      <c r="C192" s="248"/>
      <c r="D192" s="3"/>
      <c r="E192" s="3"/>
      <c r="F192" s="16"/>
      <c r="G192" s="4"/>
      <c r="H192" s="75"/>
      <c r="I192" s="73"/>
      <c r="J192" s="73"/>
    </row>
    <row r="193" spans="1:10" s="74" customFormat="1">
      <c r="A193" s="6"/>
      <c r="B193" s="6"/>
      <c r="C193" s="248"/>
      <c r="D193" s="3"/>
      <c r="E193" s="3"/>
      <c r="F193" s="16"/>
      <c r="G193" s="4"/>
      <c r="H193" s="75"/>
      <c r="I193" s="73"/>
      <c r="J193" s="73"/>
    </row>
    <row r="194" spans="1:10" s="82" customFormat="1" ht="13.5" thickBot="1">
      <c r="A194" s="17"/>
      <c r="B194" s="30" t="s">
        <v>194</v>
      </c>
      <c r="C194" s="244"/>
      <c r="D194" s="8"/>
      <c r="E194" s="8"/>
      <c r="F194" s="179"/>
      <c r="G194" s="19"/>
      <c r="H194" s="80"/>
      <c r="I194" s="81"/>
      <c r="J194" s="81"/>
    </row>
    <row r="195" spans="1:10" s="82" customFormat="1" ht="38.25">
      <c r="A195" s="72" t="s">
        <v>195</v>
      </c>
      <c r="B195" s="72" t="s">
        <v>13</v>
      </c>
      <c r="C195" s="250"/>
      <c r="D195" s="76" t="s">
        <v>6</v>
      </c>
      <c r="E195" s="76">
        <v>1</v>
      </c>
      <c r="F195" s="180"/>
      <c r="G195" s="77">
        <f>SUM(E195*F195)</f>
        <v>0</v>
      </c>
      <c r="H195" s="80"/>
      <c r="I195" s="81"/>
      <c r="J195" s="81"/>
    </row>
    <row r="196" spans="1:10" s="82" customFormat="1" ht="25.5">
      <c r="A196" s="72" t="s">
        <v>202</v>
      </c>
      <c r="B196" s="72" t="s">
        <v>612</v>
      </c>
      <c r="C196" s="250"/>
      <c r="D196" s="76" t="s">
        <v>6</v>
      </c>
      <c r="E196" s="76">
        <v>1</v>
      </c>
      <c r="F196" s="180"/>
      <c r="G196" s="77">
        <f>SUM(E196*F196)</f>
        <v>0</v>
      </c>
      <c r="H196" s="80"/>
      <c r="I196" s="81"/>
      <c r="J196" s="81"/>
    </row>
    <row r="197" spans="1:10" s="82" customFormat="1">
      <c r="A197" s="6" t="s">
        <v>384</v>
      </c>
      <c r="B197" s="64" t="s">
        <v>196</v>
      </c>
      <c r="C197" s="263"/>
      <c r="D197" s="7"/>
      <c r="E197" s="3"/>
      <c r="F197" s="16"/>
      <c r="G197" s="4"/>
      <c r="H197" s="80"/>
      <c r="I197" s="81"/>
      <c r="J197" s="81"/>
    </row>
    <row r="198" spans="1:10" s="82" customFormat="1">
      <c r="A198" s="6"/>
      <c r="B198" s="6" t="s">
        <v>70</v>
      </c>
      <c r="C198" s="248"/>
      <c r="D198" s="3" t="s">
        <v>6</v>
      </c>
      <c r="E198" s="3">
        <v>2</v>
      </c>
      <c r="F198" s="16"/>
      <c r="G198" s="4">
        <f t="shared" ref="G198:G203" si="28">SUM(E198*F198)</f>
        <v>0</v>
      </c>
      <c r="H198" s="80"/>
      <c r="I198" s="81"/>
      <c r="J198" s="81"/>
    </row>
    <row r="199" spans="1:10" s="82" customFormat="1">
      <c r="A199" s="6"/>
      <c r="B199" s="6" t="s">
        <v>71</v>
      </c>
      <c r="C199" s="248"/>
      <c r="D199" s="3" t="s">
        <v>6</v>
      </c>
      <c r="E199" s="3">
        <v>2</v>
      </c>
      <c r="F199" s="16"/>
      <c r="G199" s="4">
        <f t="shared" si="28"/>
        <v>0</v>
      </c>
      <c r="H199" s="80"/>
      <c r="I199" s="81"/>
      <c r="J199" s="81"/>
    </row>
    <row r="200" spans="1:10" s="82" customFormat="1">
      <c r="A200" s="6"/>
      <c r="B200" s="6" t="s">
        <v>1294</v>
      </c>
      <c r="C200" s="248"/>
      <c r="D200" s="3" t="s">
        <v>6</v>
      </c>
      <c r="E200" s="3">
        <v>4</v>
      </c>
      <c r="F200" s="16"/>
      <c r="G200" s="4">
        <f t="shared" si="28"/>
        <v>0</v>
      </c>
      <c r="H200" s="80"/>
      <c r="I200" s="81"/>
      <c r="J200" s="81"/>
    </row>
    <row r="201" spans="1:10" s="82" customFormat="1">
      <c r="A201" s="55"/>
      <c r="B201" s="55" t="s">
        <v>75</v>
      </c>
      <c r="C201" s="251"/>
      <c r="D201" s="57" t="s">
        <v>6</v>
      </c>
      <c r="E201" s="57">
        <v>4</v>
      </c>
      <c r="F201" s="182"/>
      <c r="G201" s="58">
        <f t="shared" si="28"/>
        <v>0</v>
      </c>
      <c r="H201" s="80"/>
      <c r="I201" s="81"/>
      <c r="J201" s="81"/>
    </row>
    <row r="202" spans="1:10" s="82" customFormat="1">
      <c r="A202" s="72" t="s">
        <v>385</v>
      </c>
      <c r="B202" s="65" t="s">
        <v>200</v>
      </c>
      <c r="C202" s="264"/>
      <c r="D202" s="78" t="s">
        <v>6</v>
      </c>
      <c r="E202" s="76">
        <v>2</v>
      </c>
      <c r="F202" s="180"/>
      <c r="G202" s="77">
        <f t="shared" si="28"/>
        <v>0</v>
      </c>
      <c r="H202" s="80"/>
      <c r="I202" s="81"/>
      <c r="J202" s="81"/>
    </row>
    <row r="203" spans="1:10" s="82" customFormat="1">
      <c r="A203" s="72" t="s">
        <v>201</v>
      </c>
      <c r="B203" s="72" t="s">
        <v>216</v>
      </c>
      <c r="C203" s="250"/>
      <c r="D203" s="78" t="s">
        <v>6</v>
      </c>
      <c r="E203" s="76">
        <v>2</v>
      </c>
      <c r="F203" s="180"/>
      <c r="G203" s="77">
        <f t="shared" si="28"/>
        <v>0</v>
      </c>
      <c r="H203" s="80"/>
      <c r="I203" s="81"/>
      <c r="J203" s="81"/>
    </row>
    <row r="204" spans="1:10" s="74" customFormat="1">
      <c r="A204" s="6"/>
      <c r="B204" s="6"/>
      <c r="C204" s="248"/>
      <c r="D204" s="3"/>
      <c r="E204" s="3"/>
      <c r="F204" s="16"/>
      <c r="G204" s="4"/>
      <c r="H204" s="75"/>
      <c r="I204" s="73"/>
      <c r="J204" s="73"/>
    </row>
    <row r="205" spans="1:10" s="74" customFormat="1">
      <c r="A205" s="6"/>
      <c r="B205" s="6"/>
      <c r="C205" s="248"/>
      <c r="D205" s="3"/>
      <c r="E205" s="3"/>
      <c r="F205" s="16"/>
      <c r="G205" s="4"/>
      <c r="H205" s="75"/>
      <c r="I205" s="73"/>
      <c r="J205" s="73"/>
    </row>
    <row r="206" spans="1:10" s="82" customFormat="1" ht="13.5" thickBot="1">
      <c r="A206" s="17"/>
      <c r="B206" s="30" t="s">
        <v>476</v>
      </c>
      <c r="C206" s="244"/>
      <c r="D206" s="8"/>
      <c r="E206" s="8"/>
      <c r="F206" s="179"/>
      <c r="G206" s="19"/>
      <c r="H206" s="80"/>
      <c r="I206" s="81"/>
      <c r="J206" s="81"/>
    </row>
    <row r="207" spans="1:10" s="82" customFormat="1" ht="38.25">
      <c r="A207" s="72" t="s">
        <v>477</v>
      </c>
      <c r="B207" s="72" t="s">
        <v>314</v>
      </c>
      <c r="C207" s="250"/>
      <c r="D207" s="78" t="s">
        <v>9</v>
      </c>
      <c r="E207" s="76">
        <v>1</v>
      </c>
      <c r="F207" s="180"/>
      <c r="G207" s="77">
        <f>SUM(E207*F207)</f>
        <v>0</v>
      </c>
      <c r="H207" s="80"/>
      <c r="I207" s="81"/>
      <c r="J207" s="81"/>
    </row>
    <row r="208" spans="1:10" s="74" customFormat="1">
      <c r="A208" s="6"/>
      <c r="B208" s="6"/>
      <c r="C208" s="248"/>
      <c r="D208" s="3"/>
      <c r="E208" s="3"/>
      <c r="F208" s="16"/>
      <c r="G208" s="4"/>
      <c r="H208" s="75"/>
      <c r="I208" s="73"/>
      <c r="J208" s="73"/>
    </row>
    <row r="209" spans="1:10" s="74" customFormat="1">
      <c r="A209" s="6"/>
      <c r="B209" s="6"/>
      <c r="C209" s="248"/>
      <c r="D209" s="3"/>
      <c r="E209" s="3"/>
      <c r="F209" s="16"/>
      <c r="G209" s="4"/>
      <c r="H209" s="75"/>
      <c r="I209" s="73"/>
      <c r="J209" s="73"/>
    </row>
    <row r="210" spans="1:10" s="82" customFormat="1" ht="13.5" thickBot="1">
      <c r="A210" s="17"/>
      <c r="B210" s="30" t="s">
        <v>374</v>
      </c>
      <c r="C210" s="244"/>
      <c r="D210" s="8"/>
      <c r="E210" s="8"/>
      <c r="F210" s="179"/>
      <c r="G210" s="19"/>
      <c r="H210" s="80"/>
      <c r="I210" s="81"/>
      <c r="J210" s="81"/>
    </row>
    <row r="211" spans="1:10" s="82" customFormat="1" ht="38.25">
      <c r="A211" s="55" t="s">
        <v>375</v>
      </c>
      <c r="B211" s="325" t="s">
        <v>187</v>
      </c>
      <c r="C211" s="261"/>
      <c r="D211" s="62" t="s">
        <v>6</v>
      </c>
      <c r="E211" s="57">
        <v>1</v>
      </c>
      <c r="F211" s="182"/>
      <c r="G211" s="58">
        <f t="shared" ref="G211:G244" si="29">SUM(E211*F211)</f>
        <v>0</v>
      </c>
      <c r="H211" s="80"/>
      <c r="I211" s="81"/>
      <c r="J211" s="81"/>
    </row>
    <row r="212" spans="1:10" s="82" customFormat="1">
      <c r="A212" s="72" t="s">
        <v>376</v>
      </c>
      <c r="B212" s="63" t="s">
        <v>226</v>
      </c>
      <c r="C212" s="259"/>
      <c r="D212" s="78" t="s">
        <v>6</v>
      </c>
      <c r="E212" s="76">
        <v>1</v>
      </c>
      <c r="F212" s="180"/>
      <c r="G212" s="77">
        <f t="shared" si="29"/>
        <v>0</v>
      </c>
      <c r="H212" s="80"/>
      <c r="I212" s="81"/>
      <c r="J212" s="81"/>
    </row>
    <row r="213" spans="1:10" s="82" customFormat="1">
      <c r="A213" s="72" t="s">
        <v>386</v>
      </c>
      <c r="B213" s="63" t="s">
        <v>218</v>
      </c>
      <c r="C213" s="259"/>
      <c r="D213" s="78" t="s">
        <v>6</v>
      </c>
      <c r="E213" s="76">
        <v>4</v>
      </c>
      <c r="F213" s="180"/>
      <c r="G213" s="77">
        <f t="shared" si="29"/>
        <v>0</v>
      </c>
      <c r="H213" s="80"/>
      <c r="I213" s="81"/>
      <c r="J213" s="81"/>
    </row>
    <row r="214" spans="1:10" s="82" customFormat="1">
      <c r="A214" s="72" t="s">
        <v>387</v>
      </c>
      <c r="B214" s="63" t="s">
        <v>227</v>
      </c>
      <c r="C214" s="259"/>
      <c r="D214" s="78" t="s">
        <v>6</v>
      </c>
      <c r="E214" s="76">
        <v>2</v>
      </c>
      <c r="F214" s="180"/>
      <c r="G214" s="77">
        <f t="shared" si="29"/>
        <v>0</v>
      </c>
      <c r="H214" s="80"/>
      <c r="I214" s="81"/>
      <c r="J214" s="81"/>
    </row>
    <row r="215" spans="1:10" s="82" customFormat="1">
      <c r="A215" s="72" t="s">
        <v>388</v>
      </c>
      <c r="B215" s="63" t="s">
        <v>220</v>
      </c>
      <c r="C215" s="259"/>
      <c r="D215" s="78" t="s">
        <v>6</v>
      </c>
      <c r="E215" s="76">
        <v>24</v>
      </c>
      <c r="F215" s="180"/>
      <c r="G215" s="77">
        <f t="shared" si="29"/>
        <v>0</v>
      </c>
      <c r="H215" s="80"/>
      <c r="I215" s="81"/>
      <c r="J215" s="81"/>
    </row>
    <row r="216" spans="1:10" s="82" customFormat="1" ht="38.25">
      <c r="A216" s="72" t="s">
        <v>389</v>
      </c>
      <c r="B216" s="63" t="s">
        <v>591</v>
      </c>
      <c r="C216" s="259"/>
      <c r="D216" s="78" t="s">
        <v>6</v>
      </c>
      <c r="E216" s="76">
        <v>1</v>
      </c>
      <c r="F216" s="180"/>
      <c r="G216" s="77">
        <f t="shared" si="29"/>
        <v>0</v>
      </c>
      <c r="H216" s="80"/>
      <c r="I216" s="81"/>
      <c r="J216" s="81"/>
    </row>
    <row r="217" spans="1:10" s="82" customFormat="1" ht="25.5">
      <c r="A217" s="72" t="s">
        <v>390</v>
      </c>
      <c r="B217" s="63" t="s">
        <v>163</v>
      </c>
      <c r="C217" s="259"/>
      <c r="D217" s="78" t="s">
        <v>6</v>
      </c>
      <c r="E217" s="76">
        <v>2</v>
      </c>
      <c r="F217" s="180"/>
      <c r="G217" s="77">
        <f t="shared" si="29"/>
        <v>0</v>
      </c>
      <c r="H217" s="80"/>
      <c r="I217" s="81"/>
      <c r="J217" s="81"/>
    </row>
    <row r="218" spans="1:10" s="82" customFormat="1" ht="63.75">
      <c r="A218" s="72" t="s">
        <v>629</v>
      </c>
      <c r="B218" s="63" t="s">
        <v>1296</v>
      </c>
      <c r="C218" s="259"/>
      <c r="D218" s="78" t="s">
        <v>6</v>
      </c>
      <c r="E218" s="76">
        <v>2</v>
      </c>
      <c r="F218" s="180"/>
      <c r="G218" s="77">
        <f t="shared" si="29"/>
        <v>0</v>
      </c>
      <c r="H218" s="80"/>
      <c r="I218" s="81"/>
      <c r="J218" s="81"/>
    </row>
    <row r="219" spans="1:10" s="82" customFormat="1" ht="51">
      <c r="A219" s="72" t="s">
        <v>630</v>
      </c>
      <c r="B219" s="324" t="s">
        <v>593</v>
      </c>
      <c r="C219" s="259"/>
      <c r="D219" s="78" t="s">
        <v>6</v>
      </c>
      <c r="E219" s="76">
        <v>1</v>
      </c>
      <c r="F219" s="180"/>
      <c r="G219" s="77">
        <f t="shared" si="29"/>
        <v>0</v>
      </c>
      <c r="H219" s="80"/>
      <c r="I219" s="81"/>
      <c r="J219" s="81"/>
    </row>
    <row r="220" spans="1:10" s="82" customFormat="1">
      <c r="A220" s="72" t="s">
        <v>391</v>
      </c>
      <c r="B220" s="324" t="s">
        <v>203</v>
      </c>
      <c r="C220" s="259"/>
      <c r="D220" s="78" t="s">
        <v>6</v>
      </c>
      <c r="E220" s="76">
        <v>10</v>
      </c>
      <c r="F220" s="180"/>
      <c r="G220" s="77">
        <f t="shared" si="29"/>
        <v>0</v>
      </c>
      <c r="H220" s="80"/>
      <c r="I220" s="81"/>
      <c r="J220" s="81"/>
    </row>
    <row r="221" spans="1:10" s="82" customFormat="1">
      <c r="A221" s="72" t="s">
        <v>631</v>
      </c>
      <c r="B221" s="63" t="s">
        <v>164</v>
      </c>
      <c r="C221" s="259"/>
      <c r="D221" s="78" t="s">
        <v>9</v>
      </c>
      <c r="E221" s="76">
        <v>1</v>
      </c>
      <c r="F221" s="180"/>
      <c r="G221" s="77">
        <f t="shared" si="29"/>
        <v>0</v>
      </c>
      <c r="H221" s="80"/>
      <c r="I221" s="81"/>
      <c r="J221" s="81"/>
    </row>
    <row r="222" spans="1:10" s="82" customFormat="1" ht="25.5">
      <c r="A222" s="72" t="s">
        <v>392</v>
      </c>
      <c r="B222" s="63" t="s">
        <v>165</v>
      </c>
      <c r="C222" s="259"/>
      <c r="D222" s="78" t="s">
        <v>6</v>
      </c>
      <c r="E222" s="76">
        <v>2</v>
      </c>
      <c r="F222" s="180"/>
      <c r="G222" s="77">
        <f t="shared" si="29"/>
        <v>0</v>
      </c>
      <c r="H222" s="80"/>
      <c r="I222" s="81"/>
      <c r="J222" s="81"/>
    </row>
    <row r="223" spans="1:10" s="82" customFormat="1" ht="25.5">
      <c r="A223" s="72" t="s">
        <v>393</v>
      </c>
      <c r="B223" s="63" t="s">
        <v>592</v>
      </c>
      <c r="C223" s="259"/>
      <c r="D223" s="78" t="s">
        <v>6</v>
      </c>
      <c r="E223" s="76">
        <v>1</v>
      </c>
      <c r="F223" s="180"/>
      <c r="G223" s="77">
        <f t="shared" si="29"/>
        <v>0</v>
      </c>
      <c r="H223" s="80"/>
      <c r="I223" s="81"/>
      <c r="J223" s="81"/>
    </row>
    <row r="224" spans="1:10" s="82" customFormat="1" ht="25.5">
      <c r="A224" s="72" t="s">
        <v>615</v>
      </c>
      <c r="B224" s="63" t="s">
        <v>594</v>
      </c>
      <c r="C224" s="259"/>
      <c r="D224" s="78" t="s">
        <v>6</v>
      </c>
      <c r="E224" s="76">
        <v>1</v>
      </c>
      <c r="F224" s="180"/>
      <c r="G224" s="77">
        <f t="shared" si="29"/>
        <v>0</v>
      </c>
      <c r="H224" s="80"/>
      <c r="I224" s="81"/>
      <c r="J224" s="81"/>
    </row>
    <row r="225" spans="1:10" s="82" customFormat="1" ht="25.5">
      <c r="A225" s="72" t="s">
        <v>613</v>
      </c>
      <c r="B225" s="63" t="s">
        <v>596</v>
      </c>
      <c r="C225" s="259"/>
      <c r="D225" s="78" t="s">
        <v>6</v>
      </c>
      <c r="E225" s="76">
        <v>1</v>
      </c>
      <c r="F225" s="180"/>
      <c r="G225" s="77">
        <f t="shared" si="29"/>
        <v>0</v>
      </c>
      <c r="H225" s="80"/>
      <c r="I225" s="81"/>
      <c r="J225" s="81"/>
    </row>
    <row r="226" spans="1:10" s="82" customFormat="1" ht="38.25">
      <c r="A226" s="72" t="s">
        <v>614</v>
      </c>
      <c r="B226" s="63" t="s">
        <v>617</v>
      </c>
      <c r="C226" s="259"/>
      <c r="D226" s="78" t="s">
        <v>6</v>
      </c>
      <c r="E226" s="76">
        <v>2</v>
      </c>
      <c r="F226" s="180"/>
      <c r="G226" s="77">
        <f t="shared" si="29"/>
        <v>0</v>
      </c>
      <c r="H226" s="80"/>
      <c r="I226" s="81"/>
      <c r="J226" s="81"/>
    </row>
    <row r="227" spans="1:10" s="82" customFormat="1" ht="25.5">
      <c r="A227" s="72" t="s">
        <v>394</v>
      </c>
      <c r="B227" s="324" t="s">
        <v>190</v>
      </c>
      <c r="C227" s="259"/>
      <c r="D227" s="78" t="s">
        <v>6</v>
      </c>
      <c r="E227" s="76">
        <v>3</v>
      </c>
      <c r="F227" s="180"/>
      <c r="G227" s="77">
        <f t="shared" si="29"/>
        <v>0</v>
      </c>
      <c r="H227" s="80"/>
      <c r="I227" s="81"/>
      <c r="J227" s="81"/>
    </row>
    <row r="228" spans="1:10" s="82" customFormat="1" ht="38.25">
      <c r="A228" s="72" t="s">
        <v>395</v>
      </c>
      <c r="B228" s="324" t="s">
        <v>211</v>
      </c>
      <c r="C228" s="259"/>
      <c r="D228" s="78" t="s">
        <v>6</v>
      </c>
      <c r="E228" s="76">
        <v>1</v>
      </c>
      <c r="F228" s="180"/>
      <c r="G228" s="77">
        <f t="shared" si="29"/>
        <v>0</v>
      </c>
      <c r="H228" s="80"/>
      <c r="I228" s="81"/>
      <c r="J228" s="81"/>
    </row>
    <row r="229" spans="1:10" s="82" customFormat="1" ht="38.25">
      <c r="A229" s="72" t="s">
        <v>396</v>
      </c>
      <c r="B229" s="324" t="s">
        <v>618</v>
      </c>
      <c r="C229" s="259"/>
      <c r="D229" s="78" t="s">
        <v>6</v>
      </c>
      <c r="E229" s="76">
        <v>1</v>
      </c>
      <c r="F229" s="180"/>
      <c r="G229" s="77">
        <f t="shared" si="29"/>
        <v>0</v>
      </c>
      <c r="H229" s="80"/>
      <c r="I229" s="81"/>
      <c r="J229" s="81"/>
    </row>
    <row r="230" spans="1:10" s="82" customFormat="1">
      <c r="A230" s="72" t="s">
        <v>627</v>
      </c>
      <c r="B230" s="63" t="s">
        <v>609</v>
      </c>
      <c r="C230" s="259"/>
      <c r="D230" s="78" t="s">
        <v>6</v>
      </c>
      <c r="E230" s="76">
        <v>1</v>
      </c>
      <c r="F230" s="180"/>
      <c r="G230" s="77">
        <f t="shared" si="29"/>
        <v>0</v>
      </c>
      <c r="H230" s="80"/>
      <c r="I230" s="81"/>
      <c r="J230" s="81"/>
    </row>
    <row r="231" spans="1:10" s="82" customFormat="1" ht="38.25">
      <c r="A231" s="72" t="s">
        <v>397</v>
      </c>
      <c r="B231" s="324" t="s">
        <v>619</v>
      </c>
      <c r="C231" s="259"/>
      <c r="D231" s="78" t="s">
        <v>6</v>
      </c>
      <c r="E231" s="76">
        <v>1</v>
      </c>
      <c r="F231" s="180"/>
      <c r="G231" s="77">
        <f t="shared" si="29"/>
        <v>0</v>
      </c>
      <c r="H231" s="80"/>
      <c r="I231" s="81"/>
      <c r="J231" s="81"/>
    </row>
    <row r="232" spans="1:10" s="82" customFormat="1" ht="25.5">
      <c r="A232" s="72" t="s">
        <v>625</v>
      </c>
      <c r="B232" s="324" t="s">
        <v>606</v>
      </c>
      <c r="C232" s="259"/>
      <c r="D232" s="78" t="s">
        <v>6</v>
      </c>
      <c r="E232" s="76">
        <v>1</v>
      </c>
      <c r="F232" s="180"/>
      <c r="G232" s="77">
        <f t="shared" si="29"/>
        <v>0</v>
      </c>
      <c r="H232" s="80"/>
      <c r="I232" s="81"/>
      <c r="J232" s="81"/>
    </row>
    <row r="233" spans="1:10" s="82" customFormat="1" ht="38.25">
      <c r="A233" s="72" t="s">
        <v>398</v>
      </c>
      <c r="B233" s="324" t="s">
        <v>237</v>
      </c>
      <c r="C233" s="259"/>
      <c r="D233" s="78" t="s">
        <v>6</v>
      </c>
      <c r="E233" s="76">
        <v>1</v>
      </c>
      <c r="F233" s="180"/>
      <c r="G233" s="77">
        <f t="shared" si="29"/>
        <v>0</v>
      </c>
      <c r="H233" s="80"/>
      <c r="I233" s="81"/>
      <c r="J233" s="81"/>
    </row>
    <row r="234" spans="1:10" s="82" customFormat="1" ht="25.5">
      <c r="A234" s="72" t="s">
        <v>624</v>
      </c>
      <c r="B234" s="324" t="s">
        <v>608</v>
      </c>
      <c r="C234" s="259"/>
      <c r="D234" s="78" t="s">
        <v>6</v>
      </c>
      <c r="E234" s="76">
        <v>1</v>
      </c>
      <c r="F234" s="180"/>
      <c r="G234" s="77">
        <f t="shared" si="29"/>
        <v>0</v>
      </c>
      <c r="H234" s="80"/>
      <c r="I234" s="81"/>
      <c r="J234" s="81"/>
    </row>
    <row r="235" spans="1:10" s="82" customFormat="1" ht="25.5">
      <c r="A235" s="72" t="s">
        <v>620</v>
      </c>
      <c r="B235" s="324" t="s">
        <v>602</v>
      </c>
      <c r="C235" s="259"/>
      <c r="D235" s="78" t="s">
        <v>6</v>
      </c>
      <c r="E235" s="76">
        <v>12</v>
      </c>
      <c r="F235" s="180"/>
      <c r="G235" s="77">
        <f t="shared" si="29"/>
        <v>0</v>
      </c>
      <c r="H235" s="80"/>
      <c r="I235" s="81"/>
      <c r="J235" s="81"/>
    </row>
    <row r="236" spans="1:10" s="82" customFormat="1" ht="25.5">
      <c r="A236" s="72" t="s">
        <v>621</v>
      </c>
      <c r="B236" s="324" t="s">
        <v>603</v>
      </c>
      <c r="C236" s="259"/>
      <c r="D236" s="78" t="s">
        <v>6</v>
      </c>
      <c r="E236" s="76">
        <v>10</v>
      </c>
      <c r="F236" s="180"/>
      <c r="G236" s="77">
        <f t="shared" si="29"/>
        <v>0</v>
      </c>
      <c r="H236" s="80"/>
      <c r="I236" s="81"/>
      <c r="J236" s="81"/>
    </row>
    <row r="237" spans="1:10" s="82" customFormat="1" ht="25.5">
      <c r="A237" s="72" t="s">
        <v>622</v>
      </c>
      <c r="B237" s="324" t="s">
        <v>604</v>
      </c>
      <c r="C237" s="259"/>
      <c r="D237" s="78" t="s">
        <v>6</v>
      </c>
      <c r="E237" s="76">
        <v>6</v>
      </c>
      <c r="F237" s="180"/>
      <c r="G237" s="77">
        <f t="shared" si="29"/>
        <v>0</v>
      </c>
      <c r="H237" s="80"/>
      <c r="I237" s="81"/>
      <c r="J237" s="81"/>
    </row>
    <row r="238" spans="1:10" s="82" customFormat="1" ht="25.5">
      <c r="A238" s="72" t="s">
        <v>623</v>
      </c>
      <c r="B238" s="324" t="s">
        <v>605</v>
      </c>
      <c r="C238" s="259"/>
      <c r="D238" s="78" t="s">
        <v>6</v>
      </c>
      <c r="E238" s="76">
        <v>3</v>
      </c>
      <c r="F238" s="180"/>
      <c r="G238" s="77">
        <f t="shared" si="29"/>
        <v>0</v>
      </c>
      <c r="H238" s="80"/>
      <c r="I238" s="81"/>
      <c r="J238" s="81"/>
    </row>
    <row r="239" spans="1:10" s="82" customFormat="1" ht="25.5">
      <c r="A239" s="72" t="s">
        <v>626</v>
      </c>
      <c r="B239" s="63" t="s">
        <v>166</v>
      </c>
      <c r="C239" s="259"/>
      <c r="D239" s="78" t="s">
        <v>6</v>
      </c>
      <c r="E239" s="76">
        <v>1</v>
      </c>
      <c r="F239" s="180"/>
      <c r="G239" s="77">
        <f t="shared" si="29"/>
        <v>0</v>
      </c>
      <c r="H239" s="80"/>
      <c r="I239" s="81"/>
      <c r="J239" s="81"/>
    </row>
    <row r="240" spans="1:10" s="82" customFormat="1" ht="25.5">
      <c r="A240" s="72" t="s">
        <v>399</v>
      </c>
      <c r="B240" s="63" t="s">
        <v>239</v>
      </c>
      <c r="C240" s="259"/>
      <c r="D240" s="78" t="s">
        <v>6</v>
      </c>
      <c r="E240" s="76">
        <v>2</v>
      </c>
      <c r="F240" s="180"/>
      <c r="G240" s="77">
        <f t="shared" si="29"/>
        <v>0</v>
      </c>
      <c r="H240" s="80"/>
      <c r="I240" s="81"/>
      <c r="J240" s="81"/>
    </row>
    <row r="241" spans="1:10" s="82" customFormat="1" ht="25.5">
      <c r="A241" s="72" t="s">
        <v>400</v>
      </c>
      <c r="B241" s="324" t="s">
        <v>192</v>
      </c>
      <c r="C241" s="259"/>
      <c r="D241" s="78" t="s">
        <v>6</v>
      </c>
      <c r="E241" s="76">
        <v>3</v>
      </c>
      <c r="F241" s="180"/>
      <c r="G241" s="77">
        <f t="shared" si="29"/>
        <v>0</v>
      </c>
      <c r="H241" s="80"/>
      <c r="I241" s="81"/>
      <c r="J241" s="81"/>
    </row>
    <row r="242" spans="1:10" s="82" customFormat="1" ht="25.5">
      <c r="A242" s="72" t="s">
        <v>401</v>
      </c>
      <c r="B242" s="88" t="s">
        <v>72</v>
      </c>
      <c r="C242" s="262"/>
      <c r="D242" s="78" t="s">
        <v>6</v>
      </c>
      <c r="E242" s="76">
        <v>1</v>
      </c>
      <c r="F242" s="180"/>
      <c r="G242" s="77">
        <f t="shared" si="29"/>
        <v>0</v>
      </c>
      <c r="H242" s="80"/>
      <c r="I242" s="81"/>
      <c r="J242" s="81"/>
    </row>
    <row r="243" spans="1:10" s="82" customFormat="1">
      <c r="A243" s="72" t="s">
        <v>402</v>
      </c>
      <c r="B243" s="63" t="s">
        <v>1298</v>
      </c>
      <c r="C243" s="259"/>
      <c r="D243" s="78"/>
      <c r="E243" s="76"/>
      <c r="F243" s="180"/>
      <c r="G243" s="77"/>
      <c r="H243" s="80"/>
      <c r="I243" s="81"/>
      <c r="J243" s="81"/>
    </row>
    <row r="244" spans="1:10" s="82" customFormat="1" ht="25.5">
      <c r="A244" s="72" t="s">
        <v>403</v>
      </c>
      <c r="B244" s="88" t="s">
        <v>293</v>
      </c>
      <c r="C244" s="262"/>
      <c r="D244" s="78" t="s">
        <v>6</v>
      </c>
      <c r="E244" s="76">
        <v>1</v>
      </c>
      <c r="F244" s="180"/>
      <c r="G244" s="77">
        <f t="shared" si="29"/>
        <v>0</v>
      </c>
      <c r="H244" s="80"/>
      <c r="I244" s="81"/>
      <c r="J244" s="81"/>
    </row>
    <row r="245" spans="1:10" s="82" customFormat="1">
      <c r="A245" s="72" t="s">
        <v>404</v>
      </c>
      <c r="B245" s="63" t="s">
        <v>1298</v>
      </c>
      <c r="C245" s="259"/>
      <c r="D245" s="78"/>
      <c r="E245" s="76"/>
      <c r="F245" s="180"/>
      <c r="G245" s="77"/>
      <c r="H245" s="80"/>
      <c r="I245" s="81"/>
      <c r="J245" s="81"/>
    </row>
    <row r="246" spans="1:10" s="82" customFormat="1">
      <c r="A246" s="6" t="s">
        <v>754</v>
      </c>
      <c r="B246" s="64" t="s">
        <v>196</v>
      </c>
      <c r="C246" s="263"/>
      <c r="D246" s="7"/>
      <c r="E246" s="3"/>
      <c r="F246" s="16"/>
      <c r="G246" s="4"/>
      <c r="H246" s="80"/>
      <c r="I246" s="81"/>
      <c r="J246" s="81"/>
    </row>
    <row r="247" spans="1:10" s="82" customFormat="1">
      <c r="A247" s="6"/>
      <c r="B247" s="6" t="s">
        <v>70</v>
      </c>
      <c r="C247" s="248"/>
      <c r="D247" s="3" t="s">
        <v>6</v>
      </c>
      <c r="E247" s="3">
        <v>1</v>
      </c>
      <c r="F247" s="16"/>
      <c r="G247" s="4">
        <f t="shared" ref="G247:G248" si="30">SUM(E247*F247)</f>
        <v>0</v>
      </c>
      <c r="H247" s="80"/>
      <c r="I247" s="81"/>
      <c r="J247" s="81"/>
    </row>
    <row r="248" spans="1:10" s="82" customFormat="1">
      <c r="A248" s="6"/>
      <c r="B248" s="6" t="s">
        <v>71</v>
      </c>
      <c r="C248" s="248"/>
      <c r="D248" s="3" t="s">
        <v>6</v>
      </c>
      <c r="E248" s="3">
        <v>1</v>
      </c>
      <c r="F248" s="16"/>
      <c r="G248" s="4">
        <f t="shared" si="30"/>
        <v>0</v>
      </c>
      <c r="H248" s="80"/>
      <c r="I248" s="81"/>
      <c r="J248" s="81"/>
    </row>
    <row r="249" spans="1:10" s="82" customFormat="1">
      <c r="A249" s="72"/>
      <c r="B249" s="353" t="s">
        <v>193</v>
      </c>
      <c r="C249" s="353"/>
      <c r="D249" s="354"/>
      <c r="E249" s="354"/>
      <c r="F249" s="354"/>
      <c r="G249" s="354"/>
      <c r="H249" s="80"/>
      <c r="I249" s="81"/>
      <c r="J249" s="81"/>
    </row>
    <row r="250" spans="1:10" s="74" customFormat="1">
      <c r="A250" s="6"/>
      <c r="B250" s="6"/>
      <c r="C250" s="248"/>
      <c r="D250" s="3"/>
      <c r="E250" s="3"/>
      <c r="F250" s="16"/>
      <c r="G250" s="4"/>
      <c r="H250" s="75"/>
      <c r="I250" s="73"/>
      <c r="J250" s="73"/>
    </row>
    <row r="251" spans="1:10" s="74" customFormat="1">
      <c r="A251" s="6"/>
      <c r="B251" s="6"/>
      <c r="C251" s="248"/>
      <c r="D251" s="3"/>
      <c r="E251" s="3"/>
      <c r="F251" s="16"/>
      <c r="G251" s="4"/>
      <c r="H251" s="75"/>
      <c r="I251" s="73"/>
      <c r="J251" s="73"/>
    </row>
    <row r="252" spans="1:10" s="82" customFormat="1" ht="13.5" thickBot="1">
      <c r="A252" s="17"/>
      <c r="B252" s="30" t="s">
        <v>479</v>
      </c>
      <c r="C252" s="244"/>
      <c r="D252" s="8"/>
      <c r="E252" s="8"/>
      <c r="F252" s="179"/>
      <c r="G252" s="19"/>
      <c r="H252" s="80"/>
      <c r="I252" s="81"/>
      <c r="J252" s="81"/>
    </row>
    <row r="253" spans="1:10" s="82" customFormat="1" ht="38.25">
      <c r="A253" s="72" t="s">
        <v>478</v>
      </c>
      <c r="B253" s="72" t="s">
        <v>314</v>
      </c>
      <c r="C253" s="250"/>
      <c r="D253" s="78" t="s">
        <v>9</v>
      </c>
      <c r="E253" s="76">
        <v>1</v>
      </c>
      <c r="F253" s="180"/>
      <c r="G253" s="77">
        <f>SUM(E253*F253)</f>
        <v>0</v>
      </c>
      <c r="H253" s="80"/>
      <c r="I253" s="81"/>
      <c r="J253" s="81"/>
    </row>
    <row r="254" spans="1:10" s="74" customFormat="1">
      <c r="A254" s="6"/>
      <c r="B254" s="6"/>
      <c r="C254" s="248"/>
      <c r="D254" s="3"/>
      <c r="E254" s="3"/>
      <c r="F254" s="16"/>
      <c r="G254" s="4"/>
      <c r="H254" s="75"/>
      <c r="I254" s="73"/>
      <c r="J254" s="73"/>
    </row>
    <row r="255" spans="1:10" s="74" customFormat="1">
      <c r="A255" s="6"/>
      <c r="B255" s="6"/>
      <c r="C255" s="248"/>
      <c r="D255" s="3"/>
      <c r="E255" s="3"/>
      <c r="F255" s="16"/>
      <c r="G255" s="4"/>
      <c r="H255" s="75"/>
      <c r="I255" s="73"/>
      <c r="J255" s="73"/>
    </row>
    <row r="256" spans="1:10" s="82" customFormat="1" ht="13.5" thickBot="1">
      <c r="A256" s="17"/>
      <c r="B256" s="30" t="s">
        <v>628</v>
      </c>
      <c r="C256" s="244"/>
      <c r="D256" s="8"/>
      <c r="E256" s="8"/>
      <c r="F256" s="179"/>
      <c r="G256" s="19"/>
      <c r="H256" s="80"/>
      <c r="I256" s="81"/>
      <c r="J256" s="81"/>
    </row>
    <row r="257" spans="1:10" s="82" customFormat="1" ht="38.25">
      <c r="A257" s="55" t="s">
        <v>14</v>
      </c>
      <c r="B257" s="325" t="s">
        <v>187</v>
      </c>
      <c r="C257" s="261"/>
      <c r="D257" s="62" t="s">
        <v>6</v>
      </c>
      <c r="E257" s="57">
        <v>1</v>
      </c>
      <c r="F257" s="182"/>
      <c r="G257" s="58">
        <f t="shared" ref="G257:G289" si="31">SUM(E257*F257)</f>
        <v>0</v>
      </c>
      <c r="H257" s="80"/>
      <c r="I257" s="81"/>
      <c r="J257" s="81"/>
    </row>
    <row r="258" spans="1:10" s="82" customFormat="1">
      <c r="A258" s="72" t="s">
        <v>15</v>
      </c>
      <c r="B258" s="63" t="s">
        <v>226</v>
      </c>
      <c r="C258" s="259"/>
      <c r="D258" s="78" t="s">
        <v>6</v>
      </c>
      <c r="E258" s="76">
        <v>1</v>
      </c>
      <c r="F258" s="180"/>
      <c r="G258" s="77">
        <f t="shared" si="31"/>
        <v>0</v>
      </c>
      <c r="H258" s="80"/>
      <c r="I258" s="81"/>
      <c r="J258" s="81"/>
    </row>
    <row r="259" spans="1:10" s="82" customFormat="1">
      <c r="A259" s="72" t="s">
        <v>16</v>
      </c>
      <c r="B259" s="63" t="s">
        <v>218</v>
      </c>
      <c r="C259" s="259"/>
      <c r="D259" s="78" t="s">
        <v>6</v>
      </c>
      <c r="E259" s="76">
        <v>4</v>
      </c>
      <c r="F259" s="180"/>
      <c r="G259" s="77">
        <f t="shared" si="31"/>
        <v>0</v>
      </c>
      <c r="H259" s="80"/>
      <c r="I259" s="81"/>
      <c r="J259" s="81"/>
    </row>
    <row r="260" spans="1:10" s="82" customFormat="1">
      <c r="A260" s="72" t="s">
        <v>17</v>
      </c>
      <c r="B260" s="63" t="s">
        <v>227</v>
      </c>
      <c r="C260" s="259"/>
      <c r="D260" s="78" t="s">
        <v>6</v>
      </c>
      <c r="E260" s="76">
        <v>2</v>
      </c>
      <c r="F260" s="180"/>
      <c r="G260" s="77">
        <f t="shared" si="31"/>
        <v>0</v>
      </c>
      <c r="H260" s="80"/>
      <c r="I260" s="81"/>
      <c r="J260" s="81"/>
    </row>
    <row r="261" spans="1:10" s="82" customFormat="1">
      <c r="A261" s="72" t="s">
        <v>18</v>
      </c>
      <c r="B261" s="63" t="s">
        <v>220</v>
      </c>
      <c r="C261" s="259"/>
      <c r="D261" s="78" t="s">
        <v>6</v>
      </c>
      <c r="E261" s="76">
        <v>24</v>
      </c>
      <c r="F261" s="180"/>
      <c r="G261" s="77">
        <f t="shared" si="31"/>
        <v>0</v>
      </c>
      <c r="H261" s="80"/>
      <c r="I261" s="81"/>
      <c r="J261" s="81"/>
    </row>
    <row r="262" spans="1:10" s="82" customFormat="1" ht="38.25">
      <c r="A262" s="72" t="s">
        <v>19</v>
      </c>
      <c r="B262" s="63" t="s">
        <v>591</v>
      </c>
      <c r="C262" s="259"/>
      <c r="D262" s="78" t="s">
        <v>6</v>
      </c>
      <c r="E262" s="76">
        <v>1</v>
      </c>
      <c r="F262" s="180"/>
      <c r="G262" s="77">
        <f t="shared" si="31"/>
        <v>0</v>
      </c>
      <c r="H262" s="80"/>
      <c r="I262" s="81"/>
      <c r="J262" s="81"/>
    </row>
    <row r="263" spans="1:10" s="82" customFormat="1" ht="25.5">
      <c r="A263" s="72" t="s">
        <v>20</v>
      </c>
      <c r="B263" s="63" t="s">
        <v>163</v>
      </c>
      <c r="C263" s="259"/>
      <c r="D263" s="78" t="s">
        <v>6</v>
      </c>
      <c r="E263" s="76">
        <v>2</v>
      </c>
      <c r="F263" s="180"/>
      <c r="G263" s="77">
        <f t="shared" si="31"/>
        <v>0</v>
      </c>
      <c r="H263" s="80"/>
      <c r="I263" s="81"/>
      <c r="J263" s="81"/>
    </row>
    <row r="264" spans="1:10" s="82" customFormat="1" ht="63.75">
      <c r="A264" s="72" t="s">
        <v>632</v>
      </c>
      <c r="B264" s="63" t="s">
        <v>1297</v>
      </c>
      <c r="C264" s="259"/>
      <c r="D264" s="78" t="s">
        <v>6</v>
      </c>
      <c r="E264" s="76">
        <v>2</v>
      </c>
      <c r="F264" s="180"/>
      <c r="G264" s="77">
        <f t="shared" si="31"/>
        <v>0</v>
      </c>
      <c r="H264" s="80"/>
      <c r="I264" s="81"/>
      <c r="J264" s="81"/>
    </row>
    <row r="265" spans="1:10" s="82" customFormat="1" ht="51">
      <c r="A265" s="72" t="s">
        <v>633</v>
      </c>
      <c r="B265" s="324" t="s">
        <v>593</v>
      </c>
      <c r="C265" s="259"/>
      <c r="D265" s="78" t="s">
        <v>6</v>
      </c>
      <c r="E265" s="76">
        <v>1</v>
      </c>
      <c r="F265" s="180"/>
      <c r="G265" s="77">
        <f t="shared" ref="G265:G267" si="32">SUM(E265*F265)</f>
        <v>0</v>
      </c>
      <c r="H265" s="80"/>
      <c r="I265" s="81"/>
      <c r="J265" s="81"/>
    </row>
    <row r="266" spans="1:10" s="82" customFormat="1">
      <c r="A266" s="72" t="s">
        <v>208</v>
      </c>
      <c r="B266" s="324" t="s">
        <v>203</v>
      </c>
      <c r="C266" s="259"/>
      <c r="D266" s="78" t="s">
        <v>6</v>
      </c>
      <c r="E266" s="76">
        <v>16</v>
      </c>
      <c r="F266" s="180"/>
      <c r="G266" s="77">
        <f t="shared" si="32"/>
        <v>0</v>
      </c>
      <c r="H266" s="80"/>
      <c r="I266" s="81"/>
      <c r="J266" s="81"/>
    </row>
    <row r="267" spans="1:10" s="82" customFormat="1">
      <c r="A267" s="72" t="s">
        <v>634</v>
      </c>
      <c r="B267" s="63" t="s">
        <v>164</v>
      </c>
      <c r="C267" s="259"/>
      <c r="D267" s="78" t="s">
        <v>9</v>
      </c>
      <c r="E267" s="76">
        <v>2</v>
      </c>
      <c r="F267" s="180"/>
      <c r="G267" s="77">
        <f t="shared" si="32"/>
        <v>0</v>
      </c>
      <c r="H267" s="80"/>
      <c r="I267" s="81"/>
      <c r="J267" s="81"/>
    </row>
    <row r="268" spans="1:10" s="82" customFormat="1" ht="25.5">
      <c r="A268" s="72" t="s">
        <v>209</v>
      </c>
      <c r="B268" s="63" t="s">
        <v>165</v>
      </c>
      <c r="C268" s="259"/>
      <c r="D268" s="78" t="s">
        <v>6</v>
      </c>
      <c r="E268" s="76">
        <v>2</v>
      </c>
      <c r="F268" s="180"/>
      <c r="G268" s="77">
        <f t="shared" si="31"/>
        <v>0</v>
      </c>
      <c r="H268" s="80"/>
      <c r="I268" s="81"/>
      <c r="J268" s="81"/>
    </row>
    <row r="269" spans="1:10" s="82" customFormat="1" ht="25.5">
      <c r="A269" s="72" t="s">
        <v>210</v>
      </c>
      <c r="B269" s="63" t="s">
        <v>592</v>
      </c>
      <c r="C269" s="259"/>
      <c r="D269" s="78" t="s">
        <v>6</v>
      </c>
      <c r="E269" s="76">
        <v>1</v>
      </c>
      <c r="F269" s="180"/>
      <c r="G269" s="77">
        <f t="shared" si="31"/>
        <v>0</v>
      </c>
      <c r="H269" s="80"/>
      <c r="I269" s="81"/>
      <c r="J269" s="81"/>
    </row>
    <row r="270" spans="1:10" s="82" customFormat="1" ht="38.25">
      <c r="A270" s="72" t="s">
        <v>30</v>
      </c>
      <c r="B270" s="324" t="s">
        <v>642</v>
      </c>
      <c r="C270" s="259"/>
      <c r="D270" s="78" t="s">
        <v>6</v>
      </c>
      <c r="E270" s="76">
        <v>2</v>
      </c>
      <c r="F270" s="180"/>
      <c r="G270" s="77">
        <f t="shared" si="31"/>
        <v>0</v>
      </c>
      <c r="H270" s="80"/>
      <c r="I270" s="81"/>
      <c r="J270" s="81"/>
    </row>
    <row r="271" spans="1:10" s="82" customFormat="1" ht="38.25">
      <c r="A271" s="72" t="s">
        <v>635</v>
      </c>
      <c r="B271" s="63" t="s">
        <v>643</v>
      </c>
      <c r="C271" s="259"/>
      <c r="D271" s="78" t="s">
        <v>6</v>
      </c>
      <c r="E271" s="76">
        <v>1</v>
      </c>
      <c r="F271" s="180"/>
      <c r="G271" s="77">
        <f t="shared" ref="G271" si="33">SUM(E271*F271)</f>
        <v>0</v>
      </c>
      <c r="H271" s="80"/>
      <c r="I271" s="81"/>
      <c r="J271" s="81"/>
    </row>
    <row r="272" spans="1:10" s="82" customFormat="1" ht="38.25">
      <c r="A272" s="72" t="s">
        <v>638</v>
      </c>
      <c r="B272" s="63" t="s">
        <v>644</v>
      </c>
      <c r="C272" s="259"/>
      <c r="D272" s="78" t="s">
        <v>6</v>
      </c>
      <c r="E272" s="76">
        <v>1</v>
      </c>
      <c r="F272" s="180"/>
      <c r="G272" s="77">
        <f t="shared" ref="G272" si="34">SUM(E272*F272)</f>
        <v>0</v>
      </c>
      <c r="H272" s="80"/>
      <c r="I272" s="81"/>
      <c r="J272" s="81"/>
    </row>
    <row r="273" spans="1:10" s="82" customFormat="1" ht="38.25">
      <c r="A273" s="72" t="s">
        <v>641</v>
      </c>
      <c r="B273" s="63" t="s">
        <v>645</v>
      </c>
      <c r="C273" s="259"/>
      <c r="D273" s="78" t="s">
        <v>6</v>
      </c>
      <c r="E273" s="76">
        <v>1</v>
      </c>
      <c r="F273" s="180"/>
      <c r="G273" s="77">
        <f t="shared" ref="G273" si="35">SUM(E273*F273)</f>
        <v>0</v>
      </c>
      <c r="H273" s="80"/>
      <c r="I273" s="81"/>
      <c r="J273" s="81"/>
    </row>
    <row r="274" spans="1:10" s="82" customFormat="1" ht="25.5">
      <c r="A274" s="72" t="s">
        <v>639</v>
      </c>
      <c r="B274" s="324" t="s">
        <v>636</v>
      </c>
      <c r="C274" s="259"/>
      <c r="D274" s="78" t="s">
        <v>6</v>
      </c>
      <c r="E274" s="76">
        <v>1</v>
      </c>
      <c r="F274" s="180"/>
      <c r="G274" s="77">
        <f t="shared" ref="G274" si="36">SUM(E274*F274)</f>
        <v>0</v>
      </c>
      <c r="H274" s="80"/>
      <c r="I274" s="81"/>
      <c r="J274" s="81"/>
    </row>
    <row r="275" spans="1:10" s="82" customFormat="1" ht="25.5">
      <c r="A275" s="72" t="s">
        <v>640</v>
      </c>
      <c r="B275" s="324" t="s">
        <v>637</v>
      </c>
      <c r="C275" s="259"/>
      <c r="D275" s="78" t="s">
        <v>6</v>
      </c>
      <c r="E275" s="76">
        <v>1</v>
      </c>
      <c r="F275" s="180"/>
      <c r="G275" s="77">
        <f t="shared" si="31"/>
        <v>0</v>
      </c>
      <c r="H275" s="80"/>
      <c r="I275" s="81"/>
      <c r="J275" s="81"/>
    </row>
    <row r="276" spans="1:10" s="82" customFormat="1" ht="38.25">
      <c r="A276" s="72" t="s">
        <v>646</v>
      </c>
      <c r="B276" s="324" t="s">
        <v>618</v>
      </c>
      <c r="C276" s="259"/>
      <c r="D276" s="78" t="s">
        <v>6</v>
      </c>
      <c r="E276" s="76">
        <v>1</v>
      </c>
      <c r="F276" s="180"/>
      <c r="G276" s="77">
        <f t="shared" si="31"/>
        <v>0</v>
      </c>
      <c r="H276" s="80"/>
      <c r="I276" s="81"/>
      <c r="J276" s="81"/>
    </row>
    <row r="277" spans="1:10" s="82" customFormat="1" ht="25.5">
      <c r="A277" s="72" t="s">
        <v>648</v>
      </c>
      <c r="B277" s="324" t="s">
        <v>647</v>
      </c>
      <c r="C277" s="259"/>
      <c r="D277" s="78" t="s">
        <v>6</v>
      </c>
      <c r="E277" s="76">
        <v>1</v>
      </c>
      <c r="F277" s="180"/>
      <c r="G277" s="77">
        <f t="shared" si="31"/>
        <v>0</v>
      </c>
      <c r="H277" s="80"/>
      <c r="I277" s="81"/>
      <c r="J277" s="81"/>
    </row>
    <row r="278" spans="1:10" s="82" customFormat="1" ht="25.5">
      <c r="A278" s="72" t="s">
        <v>212</v>
      </c>
      <c r="B278" s="324" t="s">
        <v>606</v>
      </c>
      <c r="C278" s="259"/>
      <c r="D278" s="78" t="s">
        <v>6</v>
      </c>
      <c r="E278" s="76">
        <v>1</v>
      </c>
      <c r="F278" s="180"/>
      <c r="G278" s="77">
        <f t="shared" si="31"/>
        <v>0</v>
      </c>
      <c r="H278" s="80"/>
      <c r="I278" s="81"/>
      <c r="J278" s="81"/>
    </row>
    <row r="279" spans="1:10" s="82" customFormat="1" ht="38.25">
      <c r="A279" s="72" t="s">
        <v>649</v>
      </c>
      <c r="B279" s="324" t="s">
        <v>237</v>
      </c>
      <c r="C279" s="259"/>
      <c r="D279" s="78" t="s">
        <v>6</v>
      </c>
      <c r="E279" s="76">
        <v>1</v>
      </c>
      <c r="F279" s="180"/>
      <c r="G279" s="77">
        <f t="shared" si="31"/>
        <v>0</v>
      </c>
      <c r="H279" s="80"/>
      <c r="I279" s="81"/>
      <c r="J279" s="81"/>
    </row>
    <row r="280" spans="1:10" s="82" customFormat="1">
      <c r="A280" s="72" t="s">
        <v>661</v>
      </c>
      <c r="B280" s="63" t="s">
        <v>609</v>
      </c>
      <c r="C280" s="259"/>
      <c r="D280" s="78" t="s">
        <v>6</v>
      </c>
      <c r="E280" s="76">
        <v>1</v>
      </c>
      <c r="F280" s="180"/>
      <c r="G280" s="77">
        <f t="shared" si="31"/>
        <v>0</v>
      </c>
      <c r="H280" s="80"/>
      <c r="I280" s="81"/>
      <c r="J280" s="81"/>
    </row>
    <row r="281" spans="1:10" s="74" customFormat="1" ht="25.5">
      <c r="A281" s="72" t="s">
        <v>650</v>
      </c>
      <c r="B281" s="324" t="s">
        <v>602</v>
      </c>
      <c r="C281" s="259"/>
      <c r="D281" s="78" t="s">
        <v>6</v>
      </c>
      <c r="E281" s="76">
        <v>12</v>
      </c>
      <c r="F281" s="180"/>
      <c r="G281" s="77">
        <f t="shared" si="31"/>
        <v>0</v>
      </c>
      <c r="H281" s="75"/>
      <c r="I281" s="73"/>
      <c r="J281" s="73"/>
    </row>
    <row r="282" spans="1:10" s="74" customFormat="1" ht="25.5">
      <c r="A282" s="72" t="s">
        <v>651</v>
      </c>
      <c r="B282" s="324" t="s">
        <v>603</v>
      </c>
      <c r="C282" s="259"/>
      <c r="D282" s="78" t="s">
        <v>6</v>
      </c>
      <c r="E282" s="76">
        <v>10</v>
      </c>
      <c r="F282" s="180"/>
      <c r="G282" s="77">
        <f t="shared" si="31"/>
        <v>0</v>
      </c>
      <c r="H282" s="75"/>
      <c r="I282" s="73"/>
      <c r="J282" s="73"/>
    </row>
    <row r="283" spans="1:10" s="74" customFormat="1" ht="25.5">
      <c r="A283" s="72" t="s">
        <v>652</v>
      </c>
      <c r="B283" s="324" t="s">
        <v>604</v>
      </c>
      <c r="C283" s="259"/>
      <c r="D283" s="78" t="s">
        <v>6</v>
      </c>
      <c r="E283" s="76">
        <v>6</v>
      </c>
      <c r="F283" s="180"/>
      <c r="G283" s="77">
        <f t="shared" si="31"/>
        <v>0</v>
      </c>
      <c r="H283" s="75"/>
      <c r="I283" s="73"/>
      <c r="J283" s="73"/>
    </row>
    <row r="284" spans="1:10" s="74" customFormat="1" ht="25.5">
      <c r="A284" s="72" t="s">
        <v>653</v>
      </c>
      <c r="B284" s="324" t="s">
        <v>605</v>
      </c>
      <c r="C284" s="259"/>
      <c r="D284" s="78" t="s">
        <v>6</v>
      </c>
      <c r="E284" s="76">
        <v>3</v>
      </c>
      <c r="F284" s="180"/>
      <c r="G284" s="77">
        <f t="shared" si="31"/>
        <v>0</v>
      </c>
      <c r="H284" s="75"/>
      <c r="I284" s="73"/>
      <c r="J284" s="73"/>
    </row>
    <row r="285" spans="1:10" s="82" customFormat="1" ht="25.5">
      <c r="A285" s="72" t="s">
        <v>656</v>
      </c>
      <c r="B285" s="324" t="s">
        <v>655</v>
      </c>
      <c r="C285" s="259"/>
      <c r="D285" s="78" t="s">
        <v>6</v>
      </c>
      <c r="E285" s="76">
        <v>1</v>
      </c>
      <c r="F285" s="180"/>
      <c r="G285" s="77">
        <f t="shared" si="31"/>
        <v>0</v>
      </c>
      <c r="H285" s="80"/>
      <c r="I285" s="81"/>
      <c r="J285" s="81"/>
    </row>
    <row r="286" spans="1:10" s="82" customFormat="1" ht="25.5">
      <c r="A286" s="72" t="s">
        <v>658</v>
      </c>
      <c r="B286" s="63" t="s">
        <v>166</v>
      </c>
      <c r="C286" s="259"/>
      <c r="D286" s="78" t="s">
        <v>6</v>
      </c>
      <c r="E286" s="76">
        <v>1</v>
      </c>
      <c r="F286" s="180"/>
      <c r="G286" s="77">
        <f t="shared" si="31"/>
        <v>0</v>
      </c>
      <c r="H286" s="80"/>
      <c r="I286" s="81"/>
      <c r="J286" s="81"/>
    </row>
    <row r="287" spans="1:10" s="82" customFormat="1" ht="25.5">
      <c r="A287" s="72" t="s">
        <v>654</v>
      </c>
      <c r="B287" s="63" t="s">
        <v>239</v>
      </c>
      <c r="C287" s="259"/>
      <c r="D287" s="78" t="s">
        <v>6</v>
      </c>
      <c r="E287" s="76">
        <v>2</v>
      </c>
      <c r="F287" s="180"/>
      <c r="G287" s="77">
        <f t="shared" si="31"/>
        <v>0</v>
      </c>
      <c r="H287" s="80"/>
      <c r="I287" s="81"/>
      <c r="J287" s="81"/>
    </row>
    <row r="288" spans="1:10" s="82" customFormat="1" ht="25.5">
      <c r="A288" s="72" t="s">
        <v>657</v>
      </c>
      <c r="B288" s="324" t="s">
        <v>192</v>
      </c>
      <c r="C288" s="259"/>
      <c r="D288" s="78" t="s">
        <v>6</v>
      </c>
      <c r="E288" s="76">
        <v>2</v>
      </c>
      <c r="F288" s="180"/>
      <c r="G288" s="77">
        <f t="shared" si="31"/>
        <v>0</v>
      </c>
      <c r="H288" s="80"/>
      <c r="I288" s="81"/>
      <c r="J288" s="81"/>
    </row>
    <row r="289" spans="1:10" s="82" customFormat="1" ht="25.5">
      <c r="A289" s="72" t="s">
        <v>659</v>
      </c>
      <c r="B289" s="88" t="s">
        <v>72</v>
      </c>
      <c r="C289" s="262"/>
      <c r="D289" s="78" t="s">
        <v>6</v>
      </c>
      <c r="E289" s="76">
        <v>1</v>
      </c>
      <c r="F289" s="180"/>
      <c r="G289" s="77">
        <f t="shared" si="31"/>
        <v>0</v>
      </c>
      <c r="H289" s="80"/>
      <c r="I289" s="81"/>
      <c r="J289" s="81"/>
    </row>
    <row r="290" spans="1:10" s="82" customFormat="1">
      <c r="A290" s="72" t="s">
        <v>660</v>
      </c>
      <c r="B290" s="72" t="s">
        <v>1298</v>
      </c>
      <c r="C290" s="250"/>
      <c r="D290" s="78"/>
      <c r="E290" s="76"/>
      <c r="F290" s="180"/>
      <c r="G290" s="77"/>
      <c r="H290" s="80"/>
      <c r="I290" s="81"/>
      <c r="J290" s="81"/>
    </row>
    <row r="291" spans="1:10" s="82" customFormat="1">
      <c r="A291" s="6" t="s">
        <v>755</v>
      </c>
      <c r="B291" s="64" t="s">
        <v>196</v>
      </c>
      <c r="C291" s="263"/>
      <c r="D291" s="7"/>
      <c r="E291" s="3"/>
      <c r="F291" s="16"/>
      <c r="G291" s="4"/>
      <c r="H291" s="80"/>
      <c r="I291" s="81"/>
      <c r="J291" s="81"/>
    </row>
    <row r="292" spans="1:10" s="82" customFormat="1">
      <c r="A292" s="6"/>
      <c r="B292" s="6" t="s">
        <v>70</v>
      </c>
      <c r="C292" s="248"/>
      <c r="D292" s="3" t="s">
        <v>6</v>
      </c>
      <c r="E292" s="3">
        <v>1</v>
      </c>
      <c r="F292" s="16"/>
      <c r="G292" s="4">
        <f t="shared" ref="G292:G293" si="37">SUM(E292*F292)</f>
        <v>0</v>
      </c>
      <c r="H292" s="80"/>
      <c r="I292" s="81"/>
      <c r="J292" s="81"/>
    </row>
    <row r="293" spans="1:10" s="82" customFormat="1">
      <c r="A293" s="6"/>
      <c r="B293" s="6" t="s">
        <v>71</v>
      </c>
      <c r="C293" s="248"/>
      <c r="D293" s="3" t="s">
        <v>6</v>
      </c>
      <c r="E293" s="3">
        <v>1</v>
      </c>
      <c r="F293" s="16"/>
      <c r="G293" s="4">
        <f t="shared" si="37"/>
        <v>0</v>
      </c>
      <c r="H293" s="80"/>
      <c r="I293" s="81"/>
      <c r="J293" s="81"/>
    </row>
    <row r="294" spans="1:10" s="74" customFormat="1">
      <c r="A294" s="72"/>
      <c r="B294" s="353" t="s">
        <v>193</v>
      </c>
      <c r="C294" s="353"/>
      <c r="D294" s="354"/>
      <c r="E294" s="354"/>
      <c r="F294" s="354"/>
      <c r="G294" s="354"/>
      <c r="H294" s="75"/>
      <c r="I294" s="73"/>
      <c r="J294" s="73"/>
    </row>
    <row r="295" spans="1:10" s="74" customFormat="1">
      <c r="A295" s="6"/>
      <c r="B295" s="6"/>
      <c r="C295" s="248"/>
      <c r="D295" s="3"/>
      <c r="E295" s="3"/>
      <c r="F295" s="16"/>
      <c r="G295" s="4"/>
      <c r="H295" s="75"/>
      <c r="I295" s="73"/>
      <c r="J295" s="73"/>
    </row>
    <row r="296" spans="1:10" s="74" customFormat="1">
      <c r="A296" s="6"/>
      <c r="B296" s="6"/>
      <c r="C296" s="248"/>
      <c r="D296" s="3"/>
      <c r="E296" s="3"/>
      <c r="F296" s="16"/>
      <c r="G296" s="4"/>
      <c r="H296" s="75"/>
      <c r="I296" s="73"/>
      <c r="J296" s="73"/>
    </row>
    <row r="297" spans="1:10" s="82" customFormat="1" ht="13.5" thickBot="1">
      <c r="A297" s="17"/>
      <c r="B297" s="30" t="s">
        <v>662</v>
      </c>
      <c r="C297" s="244"/>
      <c r="D297" s="8"/>
      <c r="E297" s="8"/>
      <c r="F297" s="179"/>
      <c r="G297" s="19"/>
      <c r="H297" s="80"/>
      <c r="I297" s="81"/>
      <c r="J297" s="81"/>
    </row>
    <row r="298" spans="1:10" s="82" customFormat="1" ht="38.25">
      <c r="A298" s="72" t="s">
        <v>663</v>
      </c>
      <c r="B298" s="72" t="s">
        <v>314</v>
      </c>
      <c r="C298" s="250"/>
      <c r="D298" s="78" t="s">
        <v>9</v>
      </c>
      <c r="E298" s="76">
        <v>1</v>
      </c>
      <c r="F298" s="180"/>
      <c r="G298" s="77">
        <f>SUM(E298*F298)</f>
        <v>0</v>
      </c>
      <c r="H298" s="80"/>
      <c r="I298" s="81"/>
      <c r="J298" s="81"/>
    </row>
    <row r="299" spans="1:10" s="74" customFormat="1">
      <c r="A299" s="6"/>
      <c r="B299" s="6"/>
      <c r="C299" s="248"/>
      <c r="D299" s="3"/>
      <c r="E299" s="3"/>
      <c r="F299" s="16"/>
      <c r="G299" s="4"/>
      <c r="H299" s="75"/>
      <c r="I299" s="73"/>
      <c r="J299" s="73"/>
    </row>
    <row r="300" spans="1:10" s="74" customFormat="1">
      <c r="A300" s="6"/>
      <c r="B300" s="6"/>
      <c r="C300" s="248"/>
      <c r="D300" s="3"/>
      <c r="E300" s="3"/>
      <c r="F300" s="16"/>
      <c r="G300" s="4"/>
      <c r="H300" s="75"/>
      <c r="I300" s="73"/>
      <c r="J300" s="73"/>
    </row>
    <row r="301" spans="1:10" s="82" customFormat="1" ht="13.5" thickBot="1">
      <c r="A301" s="17"/>
      <c r="B301" s="30" t="s">
        <v>31</v>
      </c>
      <c r="C301" s="244"/>
      <c r="D301" s="8"/>
      <c r="E301" s="8"/>
      <c r="F301" s="179"/>
      <c r="G301" s="19"/>
      <c r="H301" s="80"/>
      <c r="I301" s="81"/>
      <c r="J301" s="81"/>
    </row>
    <row r="302" spans="1:10" s="82" customFormat="1">
      <c r="A302" s="6" t="s">
        <v>51</v>
      </c>
      <c r="B302" s="64" t="s">
        <v>196</v>
      </c>
      <c r="C302" s="263"/>
      <c r="D302" s="7"/>
      <c r="E302" s="3"/>
      <c r="F302" s="16"/>
      <c r="G302" s="4"/>
      <c r="H302" s="80"/>
      <c r="I302" s="81"/>
      <c r="J302" s="81"/>
    </row>
    <row r="303" spans="1:10" s="82" customFormat="1">
      <c r="A303" s="6"/>
      <c r="B303" s="6" t="s">
        <v>70</v>
      </c>
      <c r="C303" s="248"/>
      <c r="D303" s="3" t="s">
        <v>6</v>
      </c>
      <c r="E303" s="3">
        <v>2</v>
      </c>
      <c r="F303" s="16"/>
      <c r="G303" s="4">
        <f t="shared" ref="G303:G312" si="38">SUM(E303*F303)</f>
        <v>0</v>
      </c>
      <c r="H303" s="80"/>
      <c r="I303" s="81"/>
      <c r="J303" s="81"/>
    </row>
    <row r="304" spans="1:10" s="82" customFormat="1">
      <c r="A304" s="6"/>
      <c r="B304" s="6" t="s">
        <v>71</v>
      </c>
      <c r="C304" s="248"/>
      <c r="D304" s="3" t="s">
        <v>6</v>
      </c>
      <c r="E304" s="3">
        <v>2</v>
      </c>
      <c r="F304" s="16"/>
      <c r="G304" s="4">
        <f t="shared" si="38"/>
        <v>0</v>
      </c>
      <c r="H304" s="80"/>
      <c r="I304" s="81"/>
      <c r="J304" s="81"/>
    </row>
    <row r="305" spans="1:10" s="82" customFormat="1">
      <c r="A305" s="6"/>
      <c r="B305" s="6" t="s">
        <v>1294</v>
      </c>
      <c r="C305" s="248"/>
      <c r="D305" s="3" t="s">
        <v>6</v>
      </c>
      <c r="E305" s="3">
        <v>4</v>
      </c>
      <c r="F305" s="16"/>
      <c r="G305" s="4">
        <f t="shared" si="38"/>
        <v>0</v>
      </c>
      <c r="H305" s="80"/>
      <c r="I305" s="81"/>
      <c r="J305" s="81"/>
    </row>
    <row r="306" spans="1:10" s="82" customFormat="1">
      <c r="A306" s="6"/>
      <c r="B306" s="6" t="s">
        <v>75</v>
      </c>
      <c r="C306" s="248"/>
      <c r="D306" s="3" t="s">
        <v>6</v>
      </c>
      <c r="E306" s="3">
        <v>4</v>
      </c>
      <c r="F306" s="16"/>
      <c r="G306" s="4">
        <f t="shared" si="38"/>
        <v>0</v>
      </c>
      <c r="H306" s="80"/>
      <c r="I306" s="81"/>
      <c r="J306" s="81"/>
    </row>
    <row r="307" spans="1:10" s="82" customFormat="1" ht="12.75" customHeight="1">
      <c r="A307" s="72" t="s">
        <v>214</v>
      </c>
      <c r="B307" s="59" t="s">
        <v>197</v>
      </c>
      <c r="C307" s="258"/>
      <c r="D307" s="78" t="s">
        <v>6</v>
      </c>
      <c r="E307" s="76">
        <v>1</v>
      </c>
      <c r="F307" s="180"/>
      <c r="G307" s="77">
        <f t="shared" si="38"/>
        <v>0</v>
      </c>
      <c r="H307" s="80"/>
      <c r="I307" s="81"/>
      <c r="J307" s="81"/>
    </row>
    <row r="308" spans="1:10" s="82" customFormat="1" ht="25.5">
      <c r="A308" s="72" t="s">
        <v>419</v>
      </c>
      <c r="B308" s="60" t="s">
        <v>198</v>
      </c>
      <c r="C308" s="253"/>
      <c r="D308" s="78" t="s">
        <v>6</v>
      </c>
      <c r="E308" s="76">
        <v>1</v>
      </c>
      <c r="F308" s="180"/>
      <c r="G308" s="77">
        <f t="shared" si="38"/>
        <v>0</v>
      </c>
      <c r="H308" s="80"/>
      <c r="I308" s="81"/>
      <c r="J308" s="81"/>
    </row>
    <row r="309" spans="1:10" s="82" customFormat="1" ht="25.5">
      <c r="A309" s="72" t="s">
        <v>225</v>
      </c>
      <c r="B309" s="65" t="s">
        <v>664</v>
      </c>
      <c r="C309" s="264"/>
      <c r="D309" s="78" t="s">
        <v>6</v>
      </c>
      <c r="E309" s="76">
        <v>1</v>
      </c>
      <c r="F309" s="180"/>
      <c r="G309" s="77">
        <f t="shared" si="38"/>
        <v>0</v>
      </c>
      <c r="H309" s="80"/>
      <c r="I309" s="81"/>
      <c r="J309" s="81"/>
    </row>
    <row r="310" spans="1:10" s="82" customFormat="1" ht="38.25">
      <c r="A310" s="72" t="s">
        <v>420</v>
      </c>
      <c r="B310" s="59" t="s">
        <v>199</v>
      </c>
      <c r="C310" s="258"/>
      <c r="D310" s="78" t="s">
        <v>6</v>
      </c>
      <c r="E310" s="76">
        <v>1</v>
      </c>
      <c r="F310" s="180"/>
      <c r="G310" s="77">
        <f t="shared" si="38"/>
        <v>0</v>
      </c>
      <c r="H310" s="80"/>
      <c r="I310" s="81"/>
      <c r="J310" s="81"/>
    </row>
    <row r="311" spans="1:10" s="82" customFormat="1">
      <c r="A311" s="72" t="s">
        <v>421</v>
      </c>
      <c r="B311" s="65" t="s">
        <v>200</v>
      </c>
      <c r="C311" s="264"/>
      <c r="D311" s="78" t="s">
        <v>6</v>
      </c>
      <c r="E311" s="76">
        <v>2</v>
      </c>
      <c r="F311" s="180"/>
      <c r="G311" s="77">
        <f t="shared" si="38"/>
        <v>0</v>
      </c>
      <c r="H311" s="80"/>
      <c r="I311" s="81"/>
      <c r="J311" s="81"/>
    </row>
    <row r="312" spans="1:10" s="82" customFormat="1">
      <c r="A312" s="72" t="s">
        <v>422</v>
      </c>
      <c r="B312" s="72" t="s">
        <v>216</v>
      </c>
      <c r="C312" s="250"/>
      <c r="D312" s="78" t="s">
        <v>6</v>
      </c>
      <c r="E312" s="76">
        <v>2</v>
      </c>
      <c r="F312" s="180"/>
      <c r="G312" s="77">
        <f t="shared" si="38"/>
        <v>0</v>
      </c>
      <c r="H312" s="80"/>
      <c r="I312" s="81"/>
      <c r="J312" s="81"/>
    </row>
    <row r="313" spans="1:10" s="74" customFormat="1">
      <c r="A313" s="6"/>
      <c r="B313" s="6"/>
      <c r="C313" s="248"/>
      <c r="D313" s="3"/>
      <c r="E313" s="3"/>
      <c r="F313" s="16"/>
      <c r="G313" s="4"/>
      <c r="H313" s="75"/>
      <c r="I313" s="73"/>
      <c r="J313" s="73"/>
    </row>
    <row r="314" spans="1:10" s="74" customFormat="1">
      <c r="A314" s="6"/>
      <c r="B314" s="6"/>
      <c r="C314" s="248"/>
      <c r="D314" s="3"/>
      <c r="E314" s="3"/>
      <c r="F314" s="16"/>
      <c r="G314" s="4"/>
      <c r="H314" s="75"/>
      <c r="I314" s="73"/>
      <c r="J314" s="73"/>
    </row>
    <row r="315" spans="1:10" s="82" customFormat="1" ht="13.5" thickBot="1">
      <c r="A315" s="17"/>
      <c r="B315" s="30" t="s">
        <v>405</v>
      </c>
      <c r="C315" s="244"/>
      <c r="D315" s="8"/>
      <c r="E315" s="8"/>
      <c r="F315" s="179"/>
      <c r="G315" s="19"/>
      <c r="H315" s="80"/>
      <c r="I315" s="81"/>
      <c r="J315" s="81"/>
    </row>
    <row r="316" spans="1:10" s="82" customFormat="1" ht="38.25">
      <c r="A316" s="55" t="s">
        <v>32</v>
      </c>
      <c r="B316" s="325" t="s">
        <v>187</v>
      </c>
      <c r="C316" s="261"/>
      <c r="D316" s="62" t="s">
        <v>6</v>
      </c>
      <c r="E316" s="57">
        <v>1</v>
      </c>
      <c r="F316" s="182"/>
      <c r="G316" s="58">
        <f t="shared" ref="G316:G343" si="39">SUM(E316*F316)</f>
        <v>0</v>
      </c>
      <c r="H316" s="80"/>
      <c r="I316" s="81"/>
      <c r="J316" s="81"/>
    </row>
    <row r="317" spans="1:10" s="82" customFormat="1">
      <c r="A317" s="72" t="s">
        <v>33</v>
      </c>
      <c r="B317" s="63" t="s">
        <v>205</v>
      </c>
      <c r="C317" s="259"/>
      <c r="D317" s="78" t="s">
        <v>6</v>
      </c>
      <c r="E317" s="76">
        <v>4</v>
      </c>
      <c r="F317" s="180"/>
      <c r="G317" s="77">
        <f t="shared" si="39"/>
        <v>0</v>
      </c>
      <c r="H317" s="80"/>
      <c r="I317" s="81"/>
      <c r="J317" s="81"/>
    </row>
    <row r="318" spans="1:10" s="82" customFormat="1">
      <c r="A318" s="72" t="s">
        <v>221</v>
      </c>
      <c r="B318" s="63" t="s">
        <v>206</v>
      </c>
      <c r="C318" s="259"/>
      <c r="D318" s="78" t="s">
        <v>6</v>
      </c>
      <c r="E318" s="76">
        <v>2</v>
      </c>
      <c r="F318" s="180"/>
      <c r="G318" s="77">
        <f t="shared" si="39"/>
        <v>0</v>
      </c>
      <c r="H318" s="80"/>
      <c r="I318" s="81"/>
      <c r="J318" s="81"/>
    </row>
    <row r="319" spans="1:10" s="82" customFormat="1">
      <c r="A319" s="72" t="s">
        <v>34</v>
      </c>
      <c r="B319" s="63" t="s">
        <v>213</v>
      </c>
      <c r="C319" s="259"/>
      <c r="D319" s="78" t="s">
        <v>6</v>
      </c>
      <c r="E319" s="76">
        <v>19</v>
      </c>
      <c r="F319" s="180"/>
      <c r="G319" s="77">
        <f t="shared" si="39"/>
        <v>0</v>
      </c>
      <c r="H319" s="80"/>
      <c r="I319" s="81"/>
      <c r="J319" s="81"/>
    </row>
    <row r="320" spans="1:10" s="82" customFormat="1" ht="38.25">
      <c r="A320" s="72" t="s">
        <v>35</v>
      </c>
      <c r="B320" s="63" t="s">
        <v>591</v>
      </c>
      <c r="C320" s="259"/>
      <c r="D320" s="78" t="s">
        <v>6</v>
      </c>
      <c r="E320" s="76">
        <v>1</v>
      </c>
      <c r="F320" s="180"/>
      <c r="G320" s="77">
        <f t="shared" si="39"/>
        <v>0</v>
      </c>
      <c r="H320" s="80"/>
      <c r="I320" s="81"/>
      <c r="J320" s="81"/>
    </row>
    <row r="321" spans="1:10" s="82" customFormat="1" ht="25.5">
      <c r="A321" s="72" t="s">
        <v>36</v>
      </c>
      <c r="B321" s="63" t="s">
        <v>163</v>
      </c>
      <c r="C321" s="259"/>
      <c r="D321" s="78" t="s">
        <v>6</v>
      </c>
      <c r="E321" s="76">
        <v>2</v>
      </c>
      <c r="F321" s="180"/>
      <c r="G321" s="77">
        <f t="shared" si="39"/>
        <v>0</v>
      </c>
      <c r="H321" s="80"/>
      <c r="I321" s="81"/>
      <c r="J321" s="81"/>
    </row>
    <row r="322" spans="1:10" s="82" customFormat="1">
      <c r="A322" s="72" t="s">
        <v>37</v>
      </c>
      <c r="B322" s="63" t="s">
        <v>207</v>
      </c>
      <c r="C322" s="259"/>
      <c r="D322" s="78" t="s">
        <v>6</v>
      </c>
      <c r="E322" s="76">
        <v>1</v>
      </c>
      <c r="F322" s="180"/>
      <c r="G322" s="77">
        <f t="shared" si="39"/>
        <v>0</v>
      </c>
      <c r="H322" s="80"/>
      <c r="I322" s="81"/>
      <c r="J322" s="81"/>
    </row>
    <row r="323" spans="1:10" s="82" customFormat="1" ht="63.75">
      <c r="A323" s="72" t="s">
        <v>38</v>
      </c>
      <c r="B323" s="63" t="s">
        <v>1299</v>
      </c>
      <c r="C323" s="259"/>
      <c r="D323" s="78" t="s">
        <v>6</v>
      </c>
      <c r="E323" s="76">
        <v>2</v>
      </c>
      <c r="F323" s="180"/>
      <c r="G323" s="77">
        <f t="shared" si="39"/>
        <v>0</v>
      </c>
      <c r="H323" s="80"/>
      <c r="I323" s="81"/>
      <c r="J323" s="81"/>
    </row>
    <row r="324" spans="1:10" s="82" customFormat="1">
      <c r="A324" s="72" t="s">
        <v>665</v>
      </c>
      <c r="B324" s="63" t="s">
        <v>1298</v>
      </c>
      <c r="C324" s="259"/>
      <c r="D324" s="78"/>
      <c r="E324" s="76"/>
      <c r="F324" s="180"/>
      <c r="G324" s="77"/>
      <c r="H324" s="80"/>
      <c r="I324" s="81"/>
      <c r="J324" s="81"/>
    </row>
    <row r="325" spans="1:10" s="82" customFormat="1" ht="51">
      <c r="A325" s="72" t="s">
        <v>406</v>
      </c>
      <c r="B325" s="324" t="s">
        <v>593</v>
      </c>
      <c r="C325" s="259"/>
      <c r="D325" s="78" t="s">
        <v>6</v>
      </c>
      <c r="E325" s="76">
        <v>1</v>
      </c>
      <c r="F325" s="180"/>
      <c r="G325" s="77">
        <f t="shared" si="39"/>
        <v>0</v>
      </c>
      <c r="H325" s="80"/>
      <c r="I325" s="81"/>
      <c r="J325" s="81"/>
    </row>
    <row r="326" spans="1:10" s="82" customFormat="1" ht="25.5">
      <c r="A326" s="72" t="s">
        <v>407</v>
      </c>
      <c r="B326" s="63" t="s">
        <v>592</v>
      </c>
      <c r="C326" s="259"/>
      <c r="D326" s="78" t="s">
        <v>6</v>
      </c>
      <c r="E326" s="76">
        <v>1</v>
      </c>
      <c r="F326" s="180"/>
      <c r="G326" s="77">
        <f t="shared" si="39"/>
        <v>0</v>
      </c>
      <c r="H326" s="80"/>
      <c r="I326" s="81"/>
      <c r="J326" s="81"/>
    </row>
    <row r="327" spans="1:10" s="82" customFormat="1" ht="25.5">
      <c r="A327" s="72" t="s">
        <v>408</v>
      </c>
      <c r="B327" s="63" t="s">
        <v>165</v>
      </c>
      <c r="C327" s="259"/>
      <c r="D327" s="78" t="s">
        <v>6</v>
      </c>
      <c r="E327" s="76">
        <v>2</v>
      </c>
      <c r="F327" s="180"/>
      <c r="G327" s="77">
        <f t="shared" si="39"/>
        <v>0</v>
      </c>
      <c r="H327" s="80"/>
      <c r="I327" s="81"/>
      <c r="J327" s="81"/>
    </row>
    <row r="328" spans="1:10" s="82" customFormat="1" ht="25.5">
      <c r="A328" s="72" t="s">
        <v>409</v>
      </c>
      <c r="B328" s="63" t="s">
        <v>666</v>
      </c>
      <c r="C328" s="259"/>
      <c r="D328" s="78" t="s">
        <v>6</v>
      </c>
      <c r="E328" s="76">
        <v>1</v>
      </c>
      <c r="F328" s="180"/>
      <c r="G328" s="77">
        <f t="shared" si="39"/>
        <v>0</v>
      </c>
      <c r="H328" s="80"/>
      <c r="I328" s="81"/>
      <c r="J328" s="81"/>
    </row>
    <row r="329" spans="1:10" s="82" customFormat="1" ht="25.5">
      <c r="A329" s="72" t="s">
        <v>410</v>
      </c>
      <c r="B329" s="63" t="s">
        <v>667</v>
      </c>
      <c r="C329" s="259"/>
      <c r="D329" s="78" t="s">
        <v>6</v>
      </c>
      <c r="E329" s="76">
        <v>1</v>
      </c>
      <c r="F329" s="180"/>
      <c r="G329" s="77">
        <f t="shared" si="39"/>
        <v>0</v>
      </c>
      <c r="H329" s="80"/>
      <c r="I329" s="81"/>
      <c r="J329" s="81"/>
    </row>
    <row r="330" spans="1:10" s="82" customFormat="1" ht="38.25">
      <c r="A330" s="72" t="s">
        <v>411</v>
      </c>
      <c r="B330" s="324" t="s">
        <v>668</v>
      </c>
      <c r="C330" s="259"/>
      <c r="D330" s="78" t="s">
        <v>6</v>
      </c>
      <c r="E330" s="76">
        <v>1</v>
      </c>
      <c r="F330" s="180"/>
      <c r="G330" s="77">
        <f t="shared" si="39"/>
        <v>0</v>
      </c>
      <c r="H330" s="80"/>
      <c r="I330" s="81"/>
      <c r="J330" s="81"/>
    </row>
    <row r="331" spans="1:10" s="82" customFormat="1">
      <c r="A331" s="72" t="s">
        <v>671</v>
      </c>
      <c r="B331" s="63" t="s">
        <v>609</v>
      </c>
      <c r="C331" s="259"/>
      <c r="D331" s="78" t="s">
        <v>6</v>
      </c>
      <c r="E331" s="76">
        <v>1</v>
      </c>
      <c r="F331" s="180"/>
      <c r="G331" s="77">
        <f t="shared" si="39"/>
        <v>0</v>
      </c>
      <c r="H331" s="80"/>
      <c r="I331" s="81"/>
      <c r="J331" s="81"/>
    </row>
    <row r="332" spans="1:10" s="82" customFormat="1" ht="25.5">
      <c r="A332" s="72" t="s">
        <v>222</v>
      </c>
      <c r="B332" s="324" t="s">
        <v>191</v>
      </c>
      <c r="C332" s="259"/>
      <c r="D332" s="78" t="s">
        <v>6</v>
      </c>
      <c r="E332" s="76">
        <v>1</v>
      </c>
      <c r="F332" s="180"/>
      <c r="G332" s="77">
        <f t="shared" si="39"/>
        <v>0</v>
      </c>
      <c r="H332" s="80"/>
      <c r="I332" s="81"/>
      <c r="J332" s="81"/>
    </row>
    <row r="333" spans="1:10" s="82" customFormat="1" ht="25.5">
      <c r="A333" s="72" t="s">
        <v>412</v>
      </c>
      <c r="B333" s="324" t="s">
        <v>669</v>
      </c>
      <c r="C333" s="259"/>
      <c r="D333" s="78" t="s">
        <v>6</v>
      </c>
      <c r="E333" s="76">
        <v>1</v>
      </c>
      <c r="F333" s="180"/>
      <c r="G333" s="77">
        <f t="shared" si="39"/>
        <v>0</v>
      </c>
      <c r="H333" s="80"/>
      <c r="I333" s="81"/>
      <c r="J333" s="81"/>
    </row>
    <row r="334" spans="1:10" s="82" customFormat="1" ht="38.25">
      <c r="A334" s="72" t="s">
        <v>413</v>
      </c>
      <c r="B334" s="324" t="s">
        <v>211</v>
      </c>
      <c r="C334" s="259"/>
      <c r="D334" s="78" t="s">
        <v>6</v>
      </c>
      <c r="E334" s="76">
        <v>1</v>
      </c>
      <c r="F334" s="180"/>
      <c r="G334" s="77">
        <f t="shared" si="39"/>
        <v>0</v>
      </c>
      <c r="H334" s="80"/>
      <c r="I334" s="81"/>
      <c r="J334" s="81"/>
    </row>
    <row r="335" spans="1:10" s="82" customFormat="1" ht="25.5">
      <c r="A335" s="72" t="s">
        <v>670</v>
      </c>
      <c r="B335" s="63" t="s">
        <v>166</v>
      </c>
      <c r="C335" s="259"/>
      <c r="D335" s="78" t="s">
        <v>6</v>
      </c>
      <c r="E335" s="76">
        <v>1</v>
      </c>
      <c r="F335" s="180"/>
      <c r="G335" s="77">
        <f t="shared" si="39"/>
        <v>0</v>
      </c>
      <c r="H335" s="80"/>
      <c r="I335" s="81"/>
      <c r="J335" s="81"/>
    </row>
    <row r="336" spans="1:10" s="82" customFormat="1" ht="25.5">
      <c r="A336" s="72" t="s">
        <v>414</v>
      </c>
      <c r="B336" s="324" t="s">
        <v>606</v>
      </c>
      <c r="C336" s="259"/>
      <c r="D336" s="78" t="s">
        <v>6</v>
      </c>
      <c r="E336" s="76">
        <v>1</v>
      </c>
      <c r="F336" s="180"/>
      <c r="G336" s="77">
        <f t="shared" si="39"/>
        <v>0</v>
      </c>
      <c r="H336" s="80"/>
      <c r="I336" s="81"/>
      <c r="J336" s="81"/>
    </row>
    <row r="337" spans="1:10" s="82" customFormat="1" ht="25.5">
      <c r="A337" s="72" t="s">
        <v>672</v>
      </c>
      <c r="B337" s="324" t="s">
        <v>603</v>
      </c>
      <c r="C337" s="259"/>
      <c r="D337" s="78" t="s">
        <v>6</v>
      </c>
      <c r="E337" s="76">
        <v>4</v>
      </c>
      <c r="F337" s="180"/>
      <c r="G337" s="77">
        <f t="shared" si="39"/>
        <v>0</v>
      </c>
      <c r="H337" s="80"/>
      <c r="I337" s="81"/>
      <c r="J337" s="81"/>
    </row>
    <row r="338" spans="1:10" s="82" customFormat="1" ht="25.5">
      <c r="A338" s="72" t="s">
        <v>673</v>
      </c>
      <c r="B338" s="324" t="s">
        <v>604</v>
      </c>
      <c r="C338" s="259"/>
      <c r="D338" s="78" t="s">
        <v>6</v>
      </c>
      <c r="E338" s="76">
        <v>3</v>
      </c>
      <c r="F338" s="180"/>
      <c r="G338" s="77">
        <f t="shared" si="39"/>
        <v>0</v>
      </c>
      <c r="H338" s="80"/>
      <c r="I338" s="81"/>
      <c r="J338" s="81"/>
    </row>
    <row r="339" spans="1:10" s="82" customFormat="1" ht="25.5">
      <c r="A339" s="72" t="s">
        <v>674</v>
      </c>
      <c r="B339" s="324" t="s">
        <v>605</v>
      </c>
      <c r="C339" s="259"/>
      <c r="D339" s="78" t="s">
        <v>6</v>
      </c>
      <c r="E339" s="76">
        <v>2</v>
      </c>
      <c r="F339" s="180"/>
      <c r="G339" s="77">
        <f t="shared" si="39"/>
        <v>0</v>
      </c>
      <c r="H339" s="80"/>
      <c r="I339" s="81"/>
      <c r="J339" s="81"/>
    </row>
    <row r="340" spans="1:10" s="82" customFormat="1">
      <c r="A340" s="72" t="s">
        <v>415</v>
      </c>
      <c r="B340" s="63" t="s">
        <v>1298</v>
      </c>
      <c r="C340" s="259"/>
      <c r="D340" s="78"/>
      <c r="E340" s="76"/>
      <c r="F340" s="180"/>
      <c r="G340" s="77"/>
      <c r="H340" s="80"/>
      <c r="I340" s="81"/>
      <c r="J340" s="81"/>
    </row>
    <row r="341" spans="1:10" s="82" customFormat="1" ht="25.5">
      <c r="A341" s="72" t="s">
        <v>416</v>
      </c>
      <c r="B341" s="324" t="s">
        <v>192</v>
      </c>
      <c r="C341" s="259"/>
      <c r="D341" s="78" t="s">
        <v>6</v>
      </c>
      <c r="E341" s="76">
        <v>3</v>
      </c>
      <c r="F341" s="180"/>
      <c r="G341" s="77">
        <f t="shared" si="39"/>
        <v>0</v>
      </c>
      <c r="H341" s="80"/>
      <c r="I341" s="81"/>
      <c r="J341" s="81"/>
    </row>
    <row r="342" spans="1:10" s="82" customFormat="1" ht="25.5">
      <c r="A342" s="72" t="s">
        <v>417</v>
      </c>
      <c r="B342" s="88" t="s">
        <v>72</v>
      </c>
      <c r="C342" s="262"/>
      <c r="D342" s="78" t="s">
        <v>6</v>
      </c>
      <c r="E342" s="76">
        <v>1</v>
      </c>
      <c r="F342" s="180"/>
      <c r="G342" s="77">
        <f t="shared" si="39"/>
        <v>0</v>
      </c>
      <c r="H342" s="80"/>
      <c r="I342" s="81"/>
      <c r="J342" s="81"/>
    </row>
    <row r="343" spans="1:10" s="82" customFormat="1" ht="25.5">
      <c r="A343" s="72" t="s">
        <v>224</v>
      </c>
      <c r="B343" s="88" t="s">
        <v>293</v>
      </c>
      <c r="C343" s="262"/>
      <c r="D343" s="78" t="s">
        <v>6</v>
      </c>
      <c r="E343" s="76">
        <v>1</v>
      </c>
      <c r="F343" s="180"/>
      <c r="G343" s="77">
        <f t="shared" si="39"/>
        <v>0</v>
      </c>
      <c r="H343" s="80"/>
      <c r="I343" s="81"/>
      <c r="J343" s="81"/>
    </row>
    <row r="344" spans="1:10" s="82" customFormat="1">
      <c r="A344" s="72" t="s">
        <v>418</v>
      </c>
      <c r="B344" s="63" t="s">
        <v>1298</v>
      </c>
      <c r="C344" s="250"/>
      <c r="D344" s="78"/>
      <c r="E344" s="76"/>
      <c r="F344" s="180"/>
      <c r="G344" s="77"/>
      <c r="H344" s="80"/>
      <c r="I344" s="81"/>
      <c r="J344" s="81"/>
    </row>
    <row r="345" spans="1:10" s="82" customFormat="1">
      <c r="A345" s="6" t="s">
        <v>756</v>
      </c>
      <c r="B345" s="64" t="s">
        <v>196</v>
      </c>
      <c r="C345" s="263"/>
      <c r="D345" s="7"/>
      <c r="E345" s="3"/>
      <c r="F345" s="16"/>
      <c r="G345" s="4"/>
      <c r="H345" s="80"/>
      <c r="I345" s="81"/>
      <c r="J345" s="81"/>
    </row>
    <row r="346" spans="1:10" s="82" customFormat="1">
      <c r="A346" s="6"/>
      <c r="B346" s="6" t="s">
        <v>70</v>
      </c>
      <c r="C346" s="248"/>
      <c r="D346" s="3" t="s">
        <v>6</v>
      </c>
      <c r="E346" s="3">
        <v>1</v>
      </c>
      <c r="F346" s="16"/>
      <c r="G346" s="4">
        <f t="shared" ref="G346:G347" si="40">SUM(E346*F346)</f>
        <v>0</v>
      </c>
      <c r="H346" s="80"/>
      <c r="I346" s="81"/>
      <c r="J346" s="81"/>
    </row>
    <row r="347" spans="1:10" s="82" customFormat="1">
      <c r="A347" s="6"/>
      <c r="B347" s="6" t="s">
        <v>71</v>
      </c>
      <c r="C347" s="248"/>
      <c r="D347" s="3" t="s">
        <v>6</v>
      </c>
      <c r="E347" s="3">
        <v>1</v>
      </c>
      <c r="F347" s="16"/>
      <c r="G347" s="4">
        <f t="shared" si="40"/>
        <v>0</v>
      </c>
      <c r="H347" s="80"/>
      <c r="I347" s="81"/>
      <c r="J347" s="81"/>
    </row>
    <row r="348" spans="1:10" s="82" customFormat="1">
      <c r="A348" s="72"/>
      <c r="B348" s="353" t="s">
        <v>193</v>
      </c>
      <c r="C348" s="353"/>
      <c r="D348" s="354"/>
      <c r="E348" s="354"/>
      <c r="F348" s="354"/>
      <c r="G348" s="354"/>
      <c r="H348" s="80"/>
      <c r="I348" s="81"/>
      <c r="J348" s="81"/>
    </row>
    <row r="349" spans="1:10" s="74" customFormat="1">
      <c r="A349" s="6"/>
      <c r="B349" s="6"/>
      <c r="C349" s="248"/>
      <c r="D349" s="3"/>
      <c r="E349" s="3"/>
      <c r="F349" s="16"/>
      <c r="G349" s="4"/>
      <c r="H349" s="75"/>
      <c r="I349" s="73"/>
      <c r="J349" s="73"/>
    </row>
    <row r="350" spans="1:10" s="74" customFormat="1">
      <c r="A350" s="6"/>
      <c r="B350" s="6"/>
      <c r="C350" s="248"/>
      <c r="D350" s="3"/>
      <c r="E350" s="3"/>
      <c r="F350" s="16"/>
      <c r="G350" s="4"/>
      <c r="H350" s="75"/>
      <c r="I350" s="73"/>
      <c r="J350" s="73"/>
    </row>
    <row r="351" spans="1:10" s="82" customFormat="1" ht="13.5" thickBot="1">
      <c r="A351" s="17"/>
      <c r="B351" s="30" t="s">
        <v>675</v>
      </c>
      <c r="C351" s="244"/>
      <c r="D351" s="8"/>
      <c r="E351" s="8"/>
      <c r="F351" s="179"/>
      <c r="G351" s="19"/>
      <c r="H351" s="80"/>
      <c r="I351" s="81"/>
      <c r="J351" s="81"/>
    </row>
    <row r="352" spans="1:10" s="82" customFormat="1" ht="38.25">
      <c r="A352" s="72" t="s">
        <v>676</v>
      </c>
      <c r="B352" s="72" t="s">
        <v>314</v>
      </c>
      <c r="C352" s="250"/>
      <c r="D352" s="78" t="s">
        <v>9</v>
      </c>
      <c r="E352" s="76">
        <v>1</v>
      </c>
      <c r="F352" s="180"/>
      <c r="G352" s="77">
        <f>SUM(E352*F352)</f>
        <v>0</v>
      </c>
      <c r="H352" s="80"/>
      <c r="I352" s="81"/>
      <c r="J352" s="81"/>
    </row>
    <row r="353" spans="1:10" s="74" customFormat="1">
      <c r="A353" s="6"/>
      <c r="B353" s="6"/>
      <c r="C353" s="248"/>
      <c r="D353" s="7"/>
      <c r="E353" s="3"/>
      <c r="F353" s="16"/>
      <c r="G353" s="4"/>
      <c r="H353" s="75"/>
      <c r="I353" s="73"/>
      <c r="J353" s="73"/>
    </row>
    <row r="354" spans="1:10" s="74" customFormat="1">
      <c r="A354" s="6"/>
      <c r="B354" s="6"/>
      <c r="C354" s="248"/>
      <c r="D354" s="3"/>
      <c r="E354" s="3"/>
      <c r="F354" s="16"/>
      <c r="G354" s="4"/>
      <c r="H354" s="75"/>
      <c r="I354" s="73"/>
      <c r="J354" s="73"/>
    </row>
    <row r="355" spans="1:10" s="82" customFormat="1" ht="13.5" thickBot="1">
      <c r="A355" s="17"/>
      <c r="B355" s="30" t="s">
        <v>423</v>
      </c>
      <c r="C355" s="244"/>
      <c r="D355" s="8"/>
      <c r="E355" s="8"/>
      <c r="F355" s="179"/>
      <c r="G355" s="19"/>
      <c r="H355" s="80"/>
      <c r="I355" s="81"/>
      <c r="J355" s="81"/>
    </row>
    <row r="356" spans="1:10" s="82" customFormat="1" ht="38.25">
      <c r="A356" s="55" t="s">
        <v>40</v>
      </c>
      <c r="B356" s="325" t="s">
        <v>187</v>
      </c>
      <c r="C356" s="261"/>
      <c r="D356" s="62" t="s">
        <v>6</v>
      </c>
      <c r="E356" s="57">
        <v>1</v>
      </c>
      <c r="F356" s="182"/>
      <c r="G356" s="58">
        <f t="shared" ref="G356:G381" si="41">SUM(E356*F356)</f>
        <v>0</v>
      </c>
      <c r="H356" s="80"/>
      <c r="I356" s="81"/>
      <c r="J356" s="81"/>
    </row>
    <row r="357" spans="1:10" s="82" customFormat="1">
      <c r="A357" s="72" t="s">
        <v>228</v>
      </c>
      <c r="B357" s="63" t="s">
        <v>159</v>
      </c>
      <c r="C357" s="259"/>
      <c r="D357" s="78" t="s">
        <v>6</v>
      </c>
      <c r="E357" s="76">
        <v>3</v>
      </c>
      <c r="F357" s="180"/>
      <c r="G357" s="77">
        <f t="shared" si="41"/>
        <v>0</v>
      </c>
      <c r="H357" s="80"/>
      <c r="I357" s="81"/>
      <c r="J357" s="81"/>
    </row>
    <row r="358" spans="1:10" s="82" customFormat="1">
      <c r="A358" s="72" t="s">
        <v>229</v>
      </c>
      <c r="B358" s="63" t="s">
        <v>160</v>
      </c>
      <c r="C358" s="259"/>
      <c r="D358" s="78" t="s">
        <v>6</v>
      </c>
      <c r="E358" s="76">
        <v>1</v>
      </c>
      <c r="F358" s="180"/>
      <c r="G358" s="77">
        <f t="shared" si="41"/>
        <v>0</v>
      </c>
      <c r="H358" s="80"/>
      <c r="I358" s="81"/>
      <c r="J358" s="81"/>
    </row>
    <row r="359" spans="1:10" s="82" customFormat="1">
      <c r="A359" s="72" t="s">
        <v>230</v>
      </c>
      <c r="B359" s="63" t="s">
        <v>161</v>
      </c>
      <c r="C359" s="259"/>
      <c r="D359" s="78" t="s">
        <v>6</v>
      </c>
      <c r="E359" s="76">
        <v>14</v>
      </c>
      <c r="F359" s="180"/>
      <c r="G359" s="77">
        <f t="shared" si="41"/>
        <v>0</v>
      </c>
      <c r="H359" s="80"/>
      <c r="I359" s="81"/>
      <c r="J359" s="81"/>
    </row>
    <row r="360" spans="1:10" s="82" customFormat="1" ht="38.25">
      <c r="A360" s="72" t="s">
        <v>231</v>
      </c>
      <c r="B360" s="63" t="s">
        <v>591</v>
      </c>
      <c r="C360" s="259"/>
      <c r="D360" s="78" t="s">
        <v>6</v>
      </c>
      <c r="E360" s="76">
        <v>1</v>
      </c>
      <c r="F360" s="180"/>
      <c r="G360" s="77">
        <f t="shared" si="41"/>
        <v>0</v>
      </c>
      <c r="H360" s="80"/>
      <c r="I360" s="81"/>
      <c r="J360" s="81"/>
    </row>
    <row r="361" spans="1:10" s="82" customFormat="1" ht="25.5">
      <c r="A361" s="72" t="s">
        <v>232</v>
      </c>
      <c r="B361" s="63" t="s">
        <v>163</v>
      </c>
      <c r="C361" s="259"/>
      <c r="D361" s="78" t="s">
        <v>6</v>
      </c>
      <c r="E361" s="76">
        <v>2</v>
      </c>
      <c r="F361" s="180"/>
      <c r="G361" s="77">
        <f t="shared" si="41"/>
        <v>0</v>
      </c>
      <c r="H361" s="80"/>
      <c r="I361" s="81"/>
      <c r="J361" s="81"/>
    </row>
    <row r="362" spans="1:10" s="82" customFormat="1">
      <c r="A362" s="72" t="s">
        <v>233</v>
      </c>
      <c r="B362" s="63" t="s">
        <v>1298</v>
      </c>
      <c r="C362" s="259"/>
      <c r="D362" s="78"/>
      <c r="E362" s="76"/>
      <c r="F362" s="180"/>
      <c r="G362" s="77"/>
      <c r="H362" s="80"/>
      <c r="I362" s="81"/>
      <c r="J362" s="81"/>
    </row>
    <row r="363" spans="1:10" s="82" customFormat="1">
      <c r="A363" s="72" t="s">
        <v>424</v>
      </c>
      <c r="B363" s="63" t="s">
        <v>1298</v>
      </c>
      <c r="C363" s="259"/>
      <c r="D363" s="78"/>
      <c r="E363" s="76"/>
      <c r="F363" s="180"/>
      <c r="G363" s="77"/>
      <c r="H363" s="80"/>
      <c r="I363" s="81"/>
      <c r="J363" s="81"/>
    </row>
    <row r="364" spans="1:10" s="82" customFormat="1" ht="63.75">
      <c r="A364" s="72" t="s">
        <v>425</v>
      </c>
      <c r="B364" s="63" t="s">
        <v>1300</v>
      </c>
      <c r="C364" s="259"/>
      <c r="D364" s="78" t="s">
        <v>6</v>
      </c>
      <c r="E364" s="76">
        <v>1</v>
      </c>
      <c r="F364" s="180"/>
      <c r="G364" s="77">
        <f t="shared" si="41"/>
        <v>0</v>
      </c>
      <c r="H364" s="80"/>
      <c r="I364" s="81"/>
      <c r="J364" s="81"/>
    </row>
    <row r="365" spans="1:10" s="82" customFormat="1" ht="51">
      <c r="A365" s="72" t="s">
        <v>234</v>
      </c>
      <c r="B365" s="324" t="s">
        <v>593</v>
      </c>
      <c r="C365" s="259"/>
      <c r="D365" s="78" t="s">
        <v>6</v>
      </c>
      <c r="E365" s="76">
        <v>1</v>
      </c>
      <c r="F365" s="180"/>
      <c r="G365" s="77">
        <f t="shared" si="41"/>
        <v>0</v>
      </c>
      <c r="H365" s="80"/>
      <c r="I365" s="81"/>
      <c r="J365" s="81"/>
    </row>
    <row r="366" spans="1:10" s="82" customFormat="1" ht="25.5">
      <c r="A366" s="72" t="s">
        <v>235</v>
      </c>
      <c r="B366" s="63" t="s">
        <v>592</v>
      </c>
      <c r="C366" s="259"/>
      <c r="D366" s="78" t="s">
        <v>6</v>
      </c>
      <c r="E366" s="76">
        <v>1</v>
      </c>
      <c r="F366" s="180"/>
      <c r="G366" s="77">
        <f t="shared" si="41"/>
        <v>0</v>
      </c>
      <c r="H366" s="80"/>
      <c r="I366" s="81"/>
      <c r="J366" s="81"/>
    </row>
    <row r="367" spans="1:10" s="82" customFormat="1" ht="25.5">
      <c r="A367" s="72" t="s">
        <v>236</v>
      </c>
      <c r="B367" s="63" t="s">
        <v>165</v>
      </c>
      <c r="C367" s="259"/>
      <c r="D367" s="78" t="s">
        <v>6</v>
      </c>
      <c r="E367" s="76">
        <v>1</v>
      </c>
      <c r="F367" s="180"/>
      <c r="G367" s="77">
        <f t="shared" si="41"/>
        <v>0</v>
      </c>
      <c r="H367" s="80"/>
      <c r="I367" s="81"/>
      <c r="J367" s="81"/>
    </row>
    <row r="368" spans="1:10" s="82" customFormat="1" ht="25.5">
      <c r="A368" s="72" t="s">
        <v>426</v>
      </c>
      <c r="B368" s="324" t="s">
        <v>679</v>
      </c>
      <c r="C368" s="259"/>
      <c r="D368" s="78" t="s">
        <v>6</v>
      </c>
      <c r="E368" s="76">
        <v>1</v>
      </c>
      <c r="F368" s="180"/>
      <c r="G368" s="77">
        <f t="shared" ref="G368" si="42">SUM(E368*F368)</f>
        <v>0</v>
      </c>
      <c r="H368" s="80"/>
      <c r="I368" s="81"/>
      <c r="J368" s="81"/>
    </row>
    <row r="369" spans="1:10" s="82" customFormat="1" ht="38.25">
      <c r="A369" s="72" t="s">
        <v>427</v>
      </c>
      <c r="B369" s="324" t="s">
        <v>668</v>
      </c>
      <c r="C369" s="259"/>
      <c r="D369" s="78" t="s">
        <v>6</v>
      </c>
      <c r="E369" s="76">
        <v>1</v>
      </c>
      <c r="F369" s="180"/>
      <c r="G369" s="77">
        <f t="shared" si="41"/>
        <v>0</v>
      </c>
      <c r="H369" s="80"/>
      <c r="I369" s="81"/>
      <c r="J369" s="81"/>
    </row>
    <row r="370" spans="1:10" s="82" customFormat="1" ht="25.5">
      <c r="A370" s="72" t="s">
        <v>428</v>
      </c>
      <c r="B370" s="63" t="s">
        <v>594</v>
      </c>
      <c r="C370" s="259"/>
      <c r="D370" s="78" t="s">
        <v>6</v>
      </c>
      <c r="E370" s="76">
        <v>1</v>
      </c>
      <c r="F370" s="180"/>
      <c r="G370" s="77">
        <f t="shared" si="41"/>
        <v>0</v>
      </c>
      <c r="H370" s="80"/>
      <c r="I370" s="81"/>
      <c r="J370" s="81"/>
    </row>
    <row r="371" spans="1:10" s="82" customFormat="1" ht="38.25">
      <c r="A371" s="72" t="s">
        <v>429</v>
      </c>
      <c r="B371" s="324" t="s">
        <v>189</v>
      </c>
      <c r="C371" s="259"/>
      <c r="D371" s="78" t="s">
        <v>6</v>
      </c>
      <c r="E371" s="76">
        <v>2</v>
      </c>
      <c r="F371" s="180"/>
      <c r="G371" s="77">
        <f t="shared" si="41"/>
        <v>0</v>
      </c>
      <c r="H371" s="80"/>
      <c r="I371" s="81"/>
      <c r="J371" s="81"/>
    </row>
    <row r="372" spans="1:10" s="82" customFormat="1" ht="25.5">
      <c r="A372" s="72" t="s">
        <v>430</v>
      </c>
      <c r="B372" s="324" t="s">
        <v>190</v>
      </c>
      <c r="C372" s="259"/>
      <c r="D372" s="78" t="s">
        <v>6</v>
      </c>
      <c r="E372" s="76">
        <v>2</v>
      </c>
      <c r="F372" s="180"/>
      <c r="G372" s="77">
        <f t="shared" si="41"/>
        <v>0</v>
      </c>
      <c r="H372" s="80"/>
      <c r="I372" s="81"/>
      <c r="J372" s="81"/>
    </row>
    <row r="373" spans="1:10" s="82" customFormat="1" ht="25.5">
      <c r="A373" s="72" t="s">
        <v>431</v>
      </c>
      <c r="B373" s="324" t="s">
        <v>191</v>
      </c>
      <c r="C373" s="259"/>
      <c r="D373" s="78" t="s">
        <v>6</v>
      </c>
      <c r="E373" s="76">
        <v>1</v>
      </c>
      <c r="F373" s="180"/>
      <c r="G373" s="77">
        <f t="shared" si="41"/>
        <v>0</v>
      </c>
      <c r="H373" s="80"/>
      <c r="I373" s="81"/>
      <c r="J373" s="81"/>
    </row>
    <row r="374" spans="1:10" s="82" customFormat="1" ht="25.5">
      <c r="A374" s="72" t="s">
        <v>238</v>
      </c>
      <c r="B374" s="324" t="s">
        <v>204</v>
      </c>
      <c r="C374" s="259"/>
      <c r="D374" s="78" t="s">
        <v>6</v>
      </c>
      <c r="E374" s="76">
        <v>1</v>
      </c>
      <c r="F374" s="180"/>
      <c r="G374" s="77">
        <f t="shared" si="41"/>
        <v>0</v>
      </c>
      <c r="H374" s="80"/>
      <c r="I374" s="81"/>
      <c r="J374" s="81"/>
    </row>
    <row r="375" spans="1:10" s="82" customFormat="1">
      <c r="A375" s="72" t="s">
        <v>680</v>
      </c>
      <c r="B375" s="63" t="s">
        <v>609</v>
      </c>
      <c r="C375" s="259"/>
      <c r="D375" s="78" t="s">
        <v>6</v>
      </c>
      <c r="E375" s="76">
        <v>1</v>
      </c>
      <c r="F375" s="180"/>
      <c r="G375" s="77">
        <f t="shared" si="41"/>
        <v>0</v>
      </c>
      <c r="H375" s="80"/>
      <c r="I375" s="81"/>
      <c r="J375" s="81"/>
    </row>
    <row r="376" spans="1:10" s="82" customFormat="1" ht="25.5">
      <c r="A376" s="72" t="s">
        <v>677</v>
      </c>
      <c r="B376" s="324" t="s">
        <v>603</v>
      </c>
      <c r="C376" s="259"/>
      <c r="D376" s="78" t="s">
        <v>6</v>
      </c>
      <c r="E376" s="76">
        <v>3</v>
      </c>
      <c r="F376" s="180"/>
      <c r="G376" s="77">
        <f t="shared" si="41"/>
        <v>0</v>
      </c>
      <c r="H376" s="80"/>
      <c r="I376" s="81"/>
      <c r="J376" s="81"/>
    </row>
    <row r="377" spans="1:10" s="82" customFormat="1" ht="25.5">
      <c r="A377" s="72" t="s">
        <v>678</v>
      </c>
      <c r="B377" s="324" t="s">
        <v>604</v>
      </c>
      <c r="C377" s="259"/>
      <c r="D377" s="78" t="s">
        <v>6</v>
      </c>
      <c r="E377" s="76">
        <v>3</v>
      </c>
      <c r="F377" s="180"/>
      <c r="G377" s="77">
        <f t="shared" si="41"/>
        <v>0</v>
      </c>
      <c r="H377" s="80"/>
      <c r="I377" s="81"/>
      <c r="J377" s="81"/>
    </row>
    <row r="378" spans="1:10" s="82" customFormat="1" ht="25.5">
      <c r="A378" s="72" t="s">
        <v>432</v>
      </c>
      <c r="B378" s="63" t="s">
        <v>166</v>
      </c>
      <c r="C378" s="259"/>
      <c r="D378" s="78" t="s">
        <v>6</v>
      </c>
      <c r="E378" s="76">
        <v>1</v>
      </c>
      <c r="F378" s="180"/>
      <c r="G378" s="77">
        <f t="shared" si="41"/>
        <v>0</v>
      </c>
      <c r="H378" s="80"/>
      <c r="I378" s="81"/>
      <c r="J378" s="81"/>
    </row>
    <row r="379" spans="1:10" s="82" customFormat="1" ht="25.5">
      <c r="A379" s="72" t="s">
        <v>433</v>
      </c>
      <c r="B379" s="324" t="s">
        <v>192</v>
      </c>
      <c r="C379" s="259"/>
      <c r="D379" s="78" t="s">
        <v>6</v>
      </c>
      <c r="E379" s="76">
        <v>2</v>
      </c>
      <c r="F379" s="180"/>
      <c r="G379" s="77">
        <f t="shared" si="41"/>
        <v>0</v>
      </c>
      <c r="H379" s="80"/>
      <c r="I379" s="81"/>
      <c r="J379" s="81"/>
    </row>
    <row r="380" spans="1:10" s="82" customFormat="1" ht="25.5">
      <c r="A380" s="72" t="s">
        <v>240</v>
      </c>
      <c r="B380" s="88" t="s">
        <v>72</v>
      </c>
      <c r="C380" s="262"/>
      <c r="D380" s="78" t="s">
        <v>6</v>
      </c>
      <c r="E380" s="76">
        <v>1</v>
      </c>
      <c r="F380" s="180"/>
      <c r="G380" s="77">
        <f t="shared" si="41"/>
        <v>0</v>
      </c>
      <c r="H380" s="80"/>
      <c r="I380" s="81"/>
      <c r="J380" s="81"/>
    </row>
    <row r="381" spans="1:10" s="82" customFormat="1" ht="25.5">
      <c r="A381" s="72" t="s">
        <v>241</v>
      </c>
      <c r="B381" s="88" t="s">
        <v>293</v>
      </c>
      <c r="C381" s="262"/>
      <c r="D381" s="78" t="s">
        <v>6</v>
      </c>
      <c r="E381" s="76">
        <v>1</v>
      </c>
      <c r="F381" s="180"/>
      <c r="G381" s="77">
        <f t="shared" si="41"/>
        <v>0</v>
      </c>
      <c r="H381" s="80"/>
      <c r="I381" s="81"/>
      <c r="J381" s="81"/>
    </row>
    <row r="382" spans="1:10" s="82" customFormat="1">
      <c r="A382" s="72" t="s">
        <v>242</v>
      </c>
      <c r="B382" s="72" t="s">
        <v>1298</v>
      </c>
      <c r="C382" s="250"/>
      <c r="D382" s="78"/>
      <c r="E382" s="76"/>
      <c r="F382" s="180"/>
      <c r="G382" s="77"/>
      <c r="H382" s="80"/>
      <c r="I382" s="81"/>
      <c r="J382" s="81"/>
    </row>
    <row r="383" spans="1:10" s="82" customFormat="1">
      <c r="A383" s="6" t="s">
        <v>757</v>
      </c>
      <c r="B383" s="64" t="s">
        <v>196</v>
      </c>
      <c r="C383" s="263"/>
      <c r="D383" s="7"/>
      <c r="E383" s="3"/>
      <c r="F383" s="16"/>
      <c r="G383" s="4"/>
      <c r="H383" s="80"/>
      <c r="I383" s="81"/>
      <c r="J383" s="81"/>
    </row>
    <row r="384" spans="1:10" s="82" customFormat="1">
      <c r="A384" s="6"/>
      <c r="B384" s="6" t="s">
        <v>70</v>
      </c>
      <c r="C384" s="248"/>
      <c r="D384" s="3" t="s">
        <v>6</v>
      </c>
      <c r="E384" s="3">
        <v>1</v>
      </c>
      <c r="F384" s="16"/>
      <c r="G384" s="4">
        <f t="shared" ref="G384:G385" si="43">SUM(E384*F384)</f>
        <v>0</v>
      </c>
      <c r="H384" s="80"/>
      <c r="I384" s="81"/>
      <c r="J384" s="81"/>
    </row>
    <row r="385" spans="1:10" s="82" customFormat="1">
      <c r="A385" s="6"/>
      <c r="B385" s="6" t="s">
        <v>71</v>
      </c>
      <c r="C385" s="248"/>
      <c r="D385" s="3" t="s">
        <v>6</v>
      </c>
      <c r="E385" s="3">
        <v>1</v>
      </c>
      <c r="F385" s="16"/>
      <c r="G385" s="4">
        <f t="shared" si="43"/>
        <v>0</v>
      </c>
      <c r="H385" s="80"/>
      <c r="I385" s="81"/>
      <c r="J385" s="81"/>
    </row>
    <row r="386" spans="1:10" s="82" customFormat="1">
      <c r="A386" s="72"/>
      <c r="B386" s="353" t="s">
        <v>193</v>
      </c>
      <c r="C386" s="353"/>
      <c r="D386" s="354"/>
      <c r="E386" s="354"/>
      <c r="F386" s="354"/>
      <c r="G386" s="354"/>
      <c r="H386" s="80"/>
      <c r="I386" s="81"/>
      <c r="J386" s="81"/>
    </row>
    <row r="387" spans="1:10" s="74" customFormat="1">
      <c r="A387" s="6"/>
      <c r="B387" s="6"/>
      <c r="C387" s="248"/>
      <c r="D387" s="3"/>
      <c r="E387" s="3"/>
      <c r="F387" s="16"/>
      <c r="G387" s="4"/>
      <c r="H387" s="75"/>
      <c r="I387" s="73"/>
      <c r="J387" s="73"/>
    </row>
    <row r="388" spans="1:10" s="74" customFormat="1">
      <c r="A388" s="6"/>
      <c r="B388" s="6"/>
      <c r="C388" s="248"/>
      <c r="D388" s="3"/>
      <c r="E388" s="3"/>
      <c r="F388" s="16"/>
      <c r="G388" s="4"/>
      <c r="H388" s="75"/>
      <c r="I388" s="73"/>
      <c r="J388" s="73"/>
    </row>
    <row r="389" spans="1:10" s="82" customFormat="1" ht="13.5" thickBot="1">
      <c r="A389" s="17"/>
      <c r="B389" s="30" t="s">
        <v>434</v>
      </c>
      <c r="C389" s="244"/>
      <c r="D389" s="8"/>
      <c r="E389" s="8"/>
      <c r="F389" s="179"/>
      <c r="G389" s="19"/>
      <c r="H389" s="80"/>
      <c r="I389" s="81"/>
      <c r="J389" s="81"/>
    </row>
    <row r="390" spans="1:10" s="82" customFormat="1">
      <c r="A390" s="6" t="s">
        <v>39</v>
      </c>
      <c r="B390" s="64" t="s">
        <v>196</v>
      </c>
      <c r="C390" s="263"/>
      <c r="D390" s="7"/>
      <c r="E390" s="3"/>
      <c r="F390" s="16"/>
      <c r="G390" s="4"/>
      <c r="H390" s="80"/>
      <c r="I390" s="81"/>
      <c r="J390" s="81"/>
    </row>
    <row r="391" spans="1:10" s="82" customFormat="1">
      <c r="A391" s="6"/>
      <c r="B391" s="6" t="s">
        <v>70</v>
      </c>
      <c r="C391" s="248"/>
      <c r="D391" s="3" t="s">
        <v>6</v>
      </c>
      <c r="E391" s="3">
        <v>3</v>
      </c>
      <c r="F391" s="16"/>
      <c r="G391" s="4">
        <f t="shared" ref="G391:G400" si="44">SUM(E391*F391)</f>
        <v>0</v>
      </c>
      <c r="H391" s="80"/>
      <c r="I391" s="81"/>
      <c r="J391" s="81"/>
    </row>
    <row r="392" spans="1:10" s="82" customFormat="1">
      <c r="A392" s="6"/>
      <c r="B392" s="6" t="s">
        <v>71</v>
      </c>
      <c r="C392" s="248"/>
      <c r="D392" s="3" t="s">
        <v>6</v>
      </c>
      <c r="E392" s="3">
        <v>3</v>
      </c>
      <c r="F392" s="16"/>
      <c r="G392" s="4">
        <f t="shared" si="44"/>
        <v>0</v>
      </c>
      <c r="H392" s="80"/>
      <c r="I392" s="81"/>
      <c r="J392" s="81"/>
    </row>
    <row r="393" spans="1:10" s="82" customFormat="1">
      <c r="A393" s="6"/>
      <c r="B393" s="6" t="s">
        <v>1294</v>
      </c>
      <c r="C393" s="248"/>
      <c r="D393" s="3" t="s">
        <v>6</v>
      </c>
      <c r="E393" s="3">
        <v>4</v>
      </c>
      <c r="F393" s="16"/>
      <c r="G393" s="4">
        <f t="shared" si="44"/>
        <v>0</v>
      </c>
      <c r="H393" s="80"/>
      <c r="I393" s="81"/>
      <c r="J393" s="81"/>
    </row>
    <row r="394" spans="1:10" s="82" customFormat="1">
      <c r="A394" s="6"/>
      <c r="B394" s="6" t="s">
        <v>75</v>
      </c>
      <c r="C394" s="248"/>
      <c r="D394" s="3" t="s">
        <v>6</v>
      </c>
      <c r="E394" s="3">
        <v>4</v>
      </c>
      <c r="F394" s="16"/>
      <c r="G394" s="4">
        <f t="shared" si="44"/>
        <v>0</v>
      </c>
      <c r="H394" s="80"/>
      <c r="I394" s="81"/>
      <c r="J394" s="81"/>
    </row>
    <row r="395" spans="1:10" s="82" customFormat="1" ht="12.75" customHeight="1">
      <c r="A395" s="72" t="s">
        <v>435</v>
      </c>
      <c r="B395" s="59" t="s">
        <v>197</v>
      </c>
      <c r="C395" s="258"/>
      <c r="D395" s="78" t="s">
        <v>6</v>
      </c>
      <c r="E395" s="76">
        <v>2</v>
      </c>
      <c r="F395" s="180"/>
      <c r="G395" s="77">
        <f t="shared" si="44"/>
        <v>0</v>
      </c>
      <c r="H395" s="80"/>
      <c r="I395" s="81"/>
      <c r="J395" s="81"/>
    </row>
    <row r="396" spans="1:10" s="82" customFormat="1" ht="25.5">
      <c r="A396" s="72" t="s">
        <v>436</v>
      </c>
      <c r="B396" s="60" t="s">
        <v>682</v>
      </c>
      <c r="C396" s="253"/>
      <c r="D396" s="78" t="s">
        <v>6</v>
      </c>
      <c r="E396" s="76">
        <v>2</v>
      </c>
      <c r="F396" s="180"/>
      <c r="G396" s="77">
        <f t="shared" si="44"/>
        <v>0</v>
      </c>
      <c r="H396" s="80"/>
      <c r="I396" s="81"/>
      <c r="J396" s="81"/>
    </row>
    <row r="397" spans="1:10" s="82" customFormat="1" ht="25.5">
      <c r="A397" s="72" t="s">
        <v>437</v>
      </c>
      <c r="B397" s="65" t="s">
        <v>681</v>
      </c>
      <c r="C397" s="264"/>
      <c r="D397" s="78" t="s">
        <v>6</v>
      </c>
      <c r="E397" s="76">
        <v>2</v>
      </c>
      <c r="F397" s="180"/>
      <c r="G397" s="77">
        <f t="shared" si="44"/>
        <v>0</v>
      </c>
      <c r="H397" s="80"/>
      <c r="I397" s="81"/>
      <c r="J397" s="81"/>
    </row>
    <row r="398" spans="1:10" s="82" customFormat="1" ht="38.25">
      <c r="A398" s="72" t="s">
        <v>438</v>
      </c>
      <c r="B398" s="59" t="s">
        <v>683</v>
      </c>
      <c r="C398" s="258"/>
      <c r="D398" s="78" t="s">
        <v>6</v>
      </c>
      <c r="E398" s="76">
        <v>2</v>
      </c>
      <c r="F398" s="180"/>
      <c r="G398" s="77">
        <f t="shared" si="44"/>
        <v>0</v>
      </c>
      <c r="H398" s="80"/>
      <c r="I398" s="81"/>
      <c r="J398" s="81"/>
    </row>
    <row r="399" spans="1:10" s="82" customFormat="1">
      <c r="A399" s="72" t="s">
        <v>439</v>
      </c>
      <c r="B399" s="65" t="s">
        <v>200</v>
      </c>
      <c r="C399" s="264"/>
      <c r="D399" s="78" t="s">
        <v>6</v>
      </c>
      <c r="E399" s="76">
        <v>3</v>
      </c>
      <c r="F399" s="180"/>
      <c r="G399" s="77">
        <f t="shared" si="44"/>
        <v>0</v>
      </c>
      <c r="H399" s="80"/>
      <c r="I399" s="81"/>
      <c r="J399" s="81"/>
    </row>
    <row r="400" spans="1:10" s="82" customFormat="1">
      <c r="A400" s="72" t="s">
        <v>440</v>
      </c>
      <c r="B400" s="72" t="s">
        <v>216</v>
      </c>
      <c r="C400" s="250"/>
      <c r="D400" s="78" t="s">
        <v>6</v>
      </c>
      <c r="E400" s="76">
        <v>2</v>
      </c>
      <c r="F400" s="180"/>
      <c r="G400" s="77">
        <f t="shared" si="44"/>
        <v>0</v>
      </c>
      <c r="H400" s="80"/>
      <c r="I400" s="81"/>
      <c r="J400" s="81"/>
    </row>
    <row r="401" spans="1:10" s="82" customFormat="1">
      <c r="A401" s="72" t="s">
        <v>442</v>
      </c>
      <c r="B401" s="72" t="s">
        <v>441</v>
      </c>
      <c r="C401" s="250"/>
      <c r="D401" s="78" t="s">
        <v>6</v>
      </c>
      <c r="E401" s="76">
        <v>1</v>
      </c>
      <c r="F401" s="180"/>
      <c r="G401" s="77">
        <f t="shared" ref="G401" si="45">SUM(E401*F401)</f>
        <v>0</v>
      </c>
      <c r="H401" s="80"/>
      <c r="I401" s="81"/>
      <c r="J401" s="81"/>
    </row>
    <row r="402" spans="1:10" s="74" customFormat="1">
      <c r="A402" s="6"/>
      <c r="B402" s="6"/>
      <c r="C402" s="248"/>
      <c r="D402" s="3"/>
      <c r="E402" s="3"/>
      <c r="F402" s="16"/>
      <c r="G402" s="4"/>
      <c r="H402" s="75"/>
      <c r="I402" s="73"/>
      <c r="J402" s="73"/>
    </row>
    <row r="403" spans="1:10" s="74" customFormat="1">
      <c r="A403" s="6"/>
      <c r="B403" s="6"/>
      <c r="C403" s="248"/>
      <c r="D403" s="3"/>
      <c r="E403" s="3"/>
      <c r="F403" s="16"/>
      <c r="G403" s="4"/>
      <c r="H403" s="75"/>
      <c r="I403" s="73"/>
      <c r="J403" s="73"/>
    </row>
    <row r="404" spans="1:10" s="82" customFormat="1" ht="13.5" thickBot="1">
      <c r="A404" s="17"/>
      <c r="B404" s="30" t="s">
        <v>747</v>
      </c>
      <c r="C404" s="244"/>
      <c r="D404" s="8"/>
      <c r="E404" s="8"/>
      <c r="F404" s="179"/>
      <c r="G404" s="19"/>
      <c r="H404" s="80"/>
      <c r="I404" s="81"/>
      <c r="J404" s="81"/>
    </row>
    <row r="405" spans="1:10" s="82" customFormat="1" ht="38.25">
      <c r="A405" s="72" t="s">
        <v>746</v>
      </c>
      <c r="B405" s="72" t="s">
        <v>314</v>
      </c>
      <c r="C405" s="250"/>
      <c r="D405" s="78" t="s">
        <v>9</v>
      </c>
      <c r="E405" s="76">
        <v>1</v>
      </c>
      <c r="F405" s="180"/>
      <c r="G405" s="77">
        <f>SUM(E405*F405)</f>
        <v>0</v>
      </c>
      <c r="H405" s="80"/>
      <c r="I405" s="81"/>
      <c r="J405" s="81"/>
    </row>
    <row r="406" spans="1:10" s="74" customFormat="1">
      <c r="A406" s="6"/>
      <c r="B406" s="6"/>
      <c r="C406" s="248"/>
      <c r="D406" s="7"/>
      <c r="E406" s="3"/>
      <c r="F406" s="16"/>
      <c r="G406" s="4"/>
      <c r="H406" s="75"/>
      <c r="I406" s="73"/>
      <c r="J406" s="73"/>
    </row>
    <row r="407" spans="1:10" s="74" customFormat="1">
      <c r="A407" s="6"/>
      <c r="B407" s="6"/>
      <c r="C407" s="248"/>
      <c r="D407" s="3"/>
      <c r="E407" s="3"/>
      <c r="F407" s="16"/>
      <c r="G407" s="4"/>
      <c r="H407" s="75"/>
      <c r="I407" s="73"/>
      <c r="J407" s="73"/>
    </row>
    <row r="408" spans="1:10" s="82" customFormat="1" ht="13.5" thickBot="1">
      <c r="A408" s="17"/>
      <c r="B408" s="30" t="s">
        <v>443</v>
      </c>
      <c r="C408" s="244"/>
      <c r="D408" s="8"/>
      <c r="E408" s="8"/>
      <c r="F408" s="179"/>
      <c r="G408" s="19"/>
      <c r="H408" s="80"/>
      <c r="I408" s="81"/>
      <c r="J408" s="81"/>
    </row>
    <row r="409" spans="1:10" s="82" customFormat="1" ht="38.25">
      <c r="A409" s="55" t="s">
        <v>246</v>
      </c>
      <c r="B409" s="325" t="s">
        <v>187</v>
      </c>
      <c r="C409" s="261"/>
      <c r="D409" s="62" t="s">
        <v>6</v>
      </c>
      <c r="E409" s="57">
        <v>1</v>
      </c>
      <c r="F409" s="182"/>
      <c r="G409" s="58">
        <f t="shared" ref="G409:G436" si="46">SUM(E409*F409)</f>
        <v>0</v>
      </c>
      <c r="H409" s="80"/>
      <c r="I409" s="81"/>
      <c r="J409" s="81"/>
    </row>
    <row r="410" spans="1:10" s="82" customFormat="1">
      <c r="A410" s="72" t="s">
        <v>247</v>
      </c>
      <c r="B410" s="63" t="s">
        <v>159</v>
      </c>
      <c r="C410" s="259"/>
      <c r="D410" s="78" t="s">
        <v>6</v>
      </c>
      <c r="E410" s="76">
        <v>3</v>
      </c>
      <c r="F410" s="180"/>
      <c r="G410" s="77">
        <f t="shared" si="46"/>
        <v>0</v>
      </c>
      <c r="H410" s="80"/>
      <c r="I410" s="81"/>
      <c r="J410" s="81"/>
    </row>
    <row r="411" spans="1:10" s="82" customFormat="1">
      <c r="A411" s="72" t="s">
        <v>248</v>
      </c>
      <c r="B411" s="63" t="s">
        <v>160</v>
      </c>
      <c r="C411" s="259"/>
      <c r="D411" s="78" t="s">
        <v>6</v>
      </c>
      <c r="E411" s="76">
        <v>1</v>
      </c>
      <c r="F411" s="180"/>
      <c r="G411" s="77">
        <f t="shared" si="46"/>
        <v>0</v>
      </c>
      <c r="H411" s="80"/>
      <c r="I411" s="81"/>
      <c r="J411" s="81"/>
    </row>
    <row r="412" spans="1:10" s="82" customFormat="1">
      <c r="A412" s="72" t="s">
        <v>444</v>
      </c>
      <c r="B412" s="63" t="s">
        <v>161</v>
      </c>
      <c r="C412" s="259"/>
      <c r="D412" s="78" t="s">
        <v>6</v>
      </c>
      <c r="E412" s="76">
        <v>14</v>
      </c>
      <c r="F412" s="180"/>
      <c r="G412" s="77">
        <f t="shared" si="46"/>
        <v>0</v>
      </c>
      <c r="H412" s="80"/>
      <c r="I412" s="81"/>
      <c r="J412" s="81"/>
    </row>
    <row r="413" spans="1:10" s="82" customFormat="1" ht="38.25">
      <c r="A413" s="72" t="s">
        <v>445</v>
      </c>
      <c r="B413" s="63" t="s">
        <v>591</v>
      </c>
      <c r="C413" s="259"/>
      <c r="D413" s="78" t="s">
        <v>6</v>
      </c>
      <c r="E413" s="76">
        <v>1</v>
      </c>
      <c r="F413" s="180"/>
      <c r="G413" s="77">
        <f t="shared" si="46"/>
        <v>0</v>
      </c>
      <c r="H413" s="80"/>
      <c r="I413" s="81"/>
      <c r="J413" s="81"/>
    </row>
    <row r="414" spans="1:10" s="82" customFormat="1" ht="25.5">
      <c r="A414" s="72" t="s">
        <v>446</v>
      </c>
      <c r="B414" s="63" t="s">
        <v>163</v>
      </c>
      <c r="C414" s="259"/>
      <c r="D414" s="78" t="s">
        <v>6</v>
      </c>
      <c r="E414" s="76">
        <v>2</v>
      </c>
      <c r="F414" s="180"/>
      <c r="G414" s="77">
        <f t="shared" si="46"/>
        <v>0</v>
      </c>
      <c r="H414" s="80"/>
      <c r="I414" s="81"/>
      <c r="J414" s="81"/>
    </row>
    <row r="415" spans="1:10" s="82" customFormat="1">
      <c r="A415" s="72" t="s">
        <v>249</v>
      </c>
      <c r="B415" s="63" t="s">
        <v>1298</v>
      </c>
      <c r="C415" s="259"/>
      <c r="D415" s="78"/>
      <c r="E415" s="76"/>
      <c r="F415" s="180"/>
      <c r="G415" s="77"/>
      <c r="H415" s="80"/>
      <c r="I415" s="81"/>
      <c r="J415" s="81"/>
    </row>
    <row r="416" spans="1:10" s="82" customFormat="1">
      <c r="A416" s="72" t="s">
        <v>250</v>
      </c>
      <c r="B416" s="63" t="s">
        <v>1298</v>
      </c>
      <c r="C416" s="259"/>
      <c r="D416" s="78"/>
      <c r="E416" s="76"/>
      <c r="F416" s="180"/>
      <c r="G416" s="77"/>
      <c r="H416" s="80"/>
      <c r="I416" s="81"/>
      <c r="J416" s="81"/>
    </row>
    <row r="417" spans="1:10" s="82" customFormat="1" ht="63.75">
      <c r="A417" s="72" t="s">
        <v>315</v>
      </c>
      <c r="B417" s="63" t="s">
        <v>1300</v>
      </c>
      <c r="C417" s="259"/>
      <c r="D417" s="78" t="s">
        <v>6</v>
      </c>
      <c r="E417" s="76">
        <v>1</v>
      </c>
      <c r="F417" s="180"/>
      <c r="G417" s="77">
        <f t="shared" si="46"/>
        <v>0</v>
      </c>
      <c r="H417" s="80"/>
      <c r="I417" s="81"/>
      <c r="J417" s="81"/>
    </row>
    <row r="418" spans="1:10" s="82" customFormat="1" ht="51">
      <c r="A418" s="72" t="s">
        <v>318</v>
      </c>
      <c r="B418" s="324" t="s">
        <v>593</v>
      </c>
      <c r="C418" s="259"/>
      <c r="D418" s="78" t="s">
        <v>6</v>
      </c>
      <c r="E418" s="76">
        <v>1</v>
      </c>
      <c r="F418" s="180"/>
      <c r="G418" s="77">
        <f t="shared" si="46"/>
        <v>0</v>
      </c>
      <c r="H418" s="80"/>
      <c r="I418" s="81"/>
      <c r="J418" s="81"/>
    </row>
    <row r="419" spans="1:10" s="82" customFormat="1" ht="25.5">
      <c r="A419" s="72" t="s">
        <v>320</v>
      </c>
      <c r="B419" s="63" t="s">
        <v>592</v>
      </c>
      <c r="C419" s="259"/>
      <c r="D419" s="78" t="s">
        <v>6</v>
      </c>
      <c r="E419" s="76">
        <v>1</v>
      </c>
      <c r="F419" s="180"/>
      <c r="G419" s="77">
        <f t="shared" si="46"/>
        <v>0</v>
      </c>
      <c r="H419" s="80"/>
      <c r="I419" s="81"/>
      <c r="J419" s="81"/>
    </row>
    <row r="420" spans="1:10" s="82" customFormat="1" ht="25.5">
      <c r="A420" s="72" t="s">
        <v>447</v>
      </c>
      <c r="B420" s="63" t="s">
        <v>165</v>
      </c>
      <c r="C420" s="259"/>
      <c r="D420" s="78" t="s">
        <v>6</v>
      </c>
      <c r="E420" s="76">
        <v>1</v>
      </c>
      <c r="F420" s="180"/>
      <c r="G420" s="77">
        <f t="shared" si="46"/>
        <v>0</v>
      </c>
      <c r="H420" s="80"/>
      <c r="I420" s="81"/>
      <c r="J420" s="81"/>
    </row>
    <row r="421" spans="1:10" s="82" customFormat="1" ht="25.5">
      <c r="A421" s="72" t="s">
        <v>448</v>
      </c>
      <c r="B421" s="324" t="s">
        <v>679</v>
      </c>
      <c r="C421" s="259"/>
      <c r="D421" s="78" t="s">
        <v>6</v>
      </c>
      <c r="E421" s="76">
        <v>1</v>
      </c>
      <c r="F421" s="180"/>
      <c r="G421" s="77">
        <f t="shared" si="46"/>
        <v>0</v>
      </c>
      <c r="H421" s="80"/>
      <c r="I421" s="81"/>
      <c r="J421" s="81"/>
    </row>
    <row r="422" spans="1:10" s="82" customFormat="1" ht="51">
      <c r="A422" s="72" t="s">
        <v>449</v>
      </c>
      <c r="B422" s="324" t="s">
        <v>188</v>
      </c>
      <c r="C422" s="259"/>
      <c r="D422" s="78" t="s">
        <v>6</v>
      </c>
      <c r="E422" s="76">
        <v>1</v>
      </c>
      <c r="F422" s="180"/>
      <c r="G422" s="77">
        <f t="shared" si="46"/>
        <v>0</v>
      </c>
      <c r="H422" s="80"/>
      <c r="I422" s="81"/>
      <c r="J422" s="81"/>
    </row>
    <row r="423" spans="1:10" s="82" customFormat="1" ht="25.5">
      <c r="A423" s="72" t="s">
        <v>450</v>
      </c>
      <c r="B423" s="63" t="s">
        <v>684</v>
      </c>
      <c r="C423" s="259"/>
      <c r="D423" s="78" t="s">
        <v>6</v>
      </c>
      <c r="E423" s="76">
        <v>1</v>
      </c>
      <c r="F423" s="180"/>
      <c r="G423" s="77">
        <f t="shared" si="46"/>
        <v>0</v>
      </c>
      <c r="H423" s="80"/>
      <c r="I423" s="81"/>
      <c r="J423" s="81"/>
    </row>
    <row r="424" spans="1:10" s="82" customFormat="1" ht="38.25">
      <c r="A424" s="72" t="s">
        <v>451</v>
      </c>
      <c r="B424" s="324" t="s">
        <v>685</v>
      </c>
      <c r="C424" s="259"/>
      <c r="D424" s="78" t="s">
        <v>6</v>
      </c>
      <c r="E424" s="76">
        <v>2</v>
      </c>
      <c r="F424" s="180"/>
      <c r="G424" s="77">
        <f t="shared" si="46"/>
        <v>0</v>
      </c>
      <c r="H424" s="80"/>
      <c r="I424" s="81"/>
      <c r="J424" s="81"/>
    </row>
    <row r="425" spans="1:10" s="82" customFormat="1" ht="25.5">
      <c r="A425" s="72" t="s">
        <v>687</v>
      </c>
      <c r="B425" s="324" t="s">
        <v>636</v>
      </c>
      <c r="C425" s="259"/>
      <c r="D425" s="78" t="s">
        <v>6</v>
      </c>
      <c r="E425" s="76">
        <v>2</v>
      </c>
      <c r="F425" s="180"/>
      <c r="G425" s="77">
        <f t="shared" ref="G425" si="47">SUM(E425*F425)</f>
        <v>0</v>
      </c>
      <c r="H425" s="80"/>
      <c r="I425" s="81"/>
      <c r="J425" s="81"/>
    </row>
    <row r="426" spans="1:10" s="82" customFormat="1" ht="25.5">
      <c r="A426" s="72" t="s">
        <v>688</v>
      </c>
      <c r="B426" s="324" t="s">
        <v>637</v>
      </c>
      <c r="C426" s="259"/>
      <c r="D426" s="78" t="s">
        <v>6</v>
      </c>
      <c r="E426" s="76">
        <v>2</v>
      </c>
      <c r="F426" s="180"/>
      <c r="G426" s="77">
        <f t="shared" si="46"/>
        <v>0</v>
      </c>
      <c r="H426" s="80"/>
      <c r="I426" s="81"/>
      <c r="J426" s="81"/>
    </row>
    <row r="427" spans="1:10" s="82" customFormat="1" ht="25.5">
      <c r="A427" s="72" t="s">
        <v>452</v>
      </c>
      <c r="B427" s="324" t="s">
        <v>686</v>
      </c>
      <c r="C427" s="259"/>
      <c r="D427" s="78" t="s">
        <v>6</v>
      </c>
      <c r="E427" s="76">
        <v>1</v>
      </c>
      <c r="F427" s="180"/>
      <c r="G427" s="77">
        <f t="shared" si="46"/>
        <v>0</v>
      </c>
      <c r="H427" s="80"/>
      <c r="I427" s="81"/>
      <c r="J427" s="81"/>
    </row>
    <row r="428" spans="1:10" s="82" customFormat="1" ht="25.5">
      <c r="A428" s="72" t="s">
        <v>453</v>
      </c>
      <c r="B428" s="324" t="s">
        <v>689</v>
      </c>
      <c r="C428" s="259"/>
      <c r="D428" s="78" t="s">
        <v>6</v>
      </c>
      <c r="E428" s="76">
        <v>1</v>
      </c>
      <c r="F428" s="180"/>
      <c r="G428" s="77">
        <f t="shared" si="46"/>
        <v>0</v>
      </c>
      <c r="H428" s="80"/>
      <c r="I428" s="81"/>
      <c r="J428" s="81"/>
    </row>
    <row r="429" spans="1:10" s="82" customFormat="1">
      <c r="A429" s="72" t="s">
        <v>696</v>
      </c>
      <c r="B429" s="63" t="s">
        <v>609</v>
      </c>
      <c r="C429" s="259"/>
      <c r="D429" s="78" t="s">
        <v>6</v>
      </c>
      <c r="E429" s="76">
        <v>1</v>
      </c>
      <c r="F429" s="180"/>
      <c r="G429" s="77">
        <f t="shared" si="46"/>
        <v>0</v>
      </c>
      <c r="H429" s="80"/>
      <c r="I429" s="81"/>
      <c r="J429" s="81"/>
    </row>
    <row r="430" spans="1:10" s="82" customFormat="1" ht="25.5">
      <c r="A430" s="72" t="s">
        <v>692</v>
      </c>
      <c r="B430" s="324" t="s">
        <v>603</v>
      </c>
      <c r="C430" s="259"/>
      <c r="D430" s="78" t="s">
        <v>6</v>
      </c>
      <c r="E430" s="76">
        <v>4</v>
      </c>
      <c r="F430" s="180"/>
      <c r="G430" s="77">
        <f t="shared" ref="G430" si="48">SUM(E430*F430)</f>
        <v>0</v>
      </c>
      <c r="H430" s="80"/>
      <c r="I430" s="81"/>
      <c r="J430" s="81"/>
    </row>
    <row r="431" spans="1:10" s="82" customFormat="1" ht="25.5">
      <c r="A431" s="72" t="s">
        <v>691</v>
      </c>
      <c r="B431" s="324" t="s">
        <v>605</v>
      </c>
      <c r="C431" s="259"/>
      <c r="D431" s="78" t="s">
        <v>6</v>
      </c>
      <c r="E431" s="76">
        <v>2</v>
      </c>
      <c r="F431" s="180"/>
      <c r="G431" s="77">
        <f t="shared" si="46"/>
        <v>0</v>
      </c>
      <c r="H431" s="80"/>
      <c r="I431" s="81"/>
      <c r="J431" s="81"/>
    </row>
    <row r="432" spans="1:10" s="82" customFormat="1" ht="25.5">
      <c r="A432" s="72" t="s">
        <v>454</v>
      </c>
      <c r="B432" s="63" t="s">
        <v>166</v>
      </c>
      <c r="C432" s="259"/>
      <c r="D432" s="78" t="s">
        <v>6</v>
      </c>
      <c r="E432" s="76">
        <v>1</v>
      </c>
      <c r="F432" s="180"/>
      <c r="G432" s="77">
        <f t="shared" si="46"/>
        <v>0</v>
      </c>
      <c r="H432" s="80"/>
      <c r="I432" s="81"/>
      <c r="J432" s="81"/>
    </row>
    <row r="433" spans="1:10" s="82" customFormat="1" ht="25.5">
      <c r="A433" s="72" t="s">
        <v>693</v>
      </c>
      <c r="B433" s="63" t="s">
        <v>694</v>
      </c>
      <c r="C433" s="259"/>
      <c r="D433" s="78" t="s">
        <v>6</v>
      </c>
      <c r="E433" s="76">
        <v>2</v>
      </c>
      <c r="F433" s="180"/>
      <c r="G433" s="77">
        <f t="shared" si="46"/>
        <v>0</v>
      </c>
      <c r="H433" s="80"/>
      <c r="I433" s="81"/>
      <c r="J433" s="81"/>
    </row>
    <row r="434" spans="1:10" s="82" customFormat="1" ht="38.25">
      <c r="A434" s="72" t="s">
        <v>695</v>
      </c>
      <c r="B434" s="63" t="s">
        <v>167</v>
      </c>
      <c r="C434" s="259"/>
      <c r="D434" s="78" t="s">
        <v>6</v>
      </c>
      <c r="E434" s="76">
        <v>3</v>
      </c>
      <c r="F434" s="180"/>
      <c r="G434" s="77">
        <f t="shared" si="46"/>
        <v>0</v>
      </c>
      <c r="H434" s="80"/>
      <c r="I434" s="81"/>
      <c r="J434" s="81"/>
    </row>
    <row r="435" spans="1:10" s="82" customFormat="1" ht="38.25">
      <c r="A435" s="72" t="s">
        <v>455</v>
      </c>
      <c r="B435" s="63" t="s">
        <v>690</v>
      </c>
      <c r="C435" s="259"/>
      <c r="D435" s="78" t="s">
        <v>6</v>
      </c>
      <c r="E435" s="76">
        <v>1</v>
      </c>
      <c r="F435" s="180"/>
      <c r="G435" s="77">
        <f t="shared" si="46"/>
        <v>0</v>
      </c>
      <c r="H435" s="80"/>
      <c r="I435" s="81"/>
      <c r="J435" s="81"/>
    </row>
    <row r="436" spans="1:10" s="82" customFormat="1" ht="25.5">
      <c r="A436" s="72" t="s">
        <v>456</v>
      </c>
      <c r="B436" s="88" t="s">
        <v>72</v>
      </c>
      <c r="C436" s="262"/>
      <c r="D436" s="78" t="s">
        <v>6</v>
      </c>
      <c r="E436" s="76">
        <v>1</v>
      </c>
      <c r="F436" s="180"/>
      <c r="G436" s="77">
        <f t="shared" si="46"/>
        <v>0</v>
      </c>
      <c r="H436" s="80"/>
      <c r="I436" s="81"/>
      <c r="J436" s="81"/>
    </row>
    <row r="437" spans="1:10" s="82" customFormat="1">
      <c r="A437" s="72" t="s">
        <v>457</v>
      </c>
      <c r="B437" s="72" t="s">
        <v>1298</v>
      </c>
      <c r="C437" s="250"/>
      <c r="D437" s="78"/>
      <c r="E437" s="76"/>
      <c r="F437" s="180"/>
      <c r="G437" s="77"/>
      <c r="H437" s="80"/>
      <c r="I437" s="81"/>
      <c r="J437" s="81"/>
    </row>
    <row r="438" spans="1:10" s="82" customFormat="1">
      <c r="A438" s="6" t="s">
        <v>758</v>
      </c>
      <c r="B438" s="64" t="s">
        <v>196</v>
      </c>
      <c r="C438" s="263"/>
      <c r="D438" s="7"/>
      <c r="E438" s="3"/>
      <c r="F438" s="16"/>
      <c r="G438" s="4"/>
      <c r="H438" s="80"/>
      <c r="I438" s="81"/>
      <c r="J438" s="81"/>
    </row>
    <row r="439" spans="1:10" s="82" customFormat="1">
      <c r="A439" s="6"/>
      <c r="B439" s="6" t="s">
        <v>70</v>
      </c>
      <c r="C439" s="248"/>
      <c r="D439" s="3" t="s">
        <v>6</v>
      </c>
      <c r="E439" s="3">
        <v>1</v>
      </c>
      <c r="F439" s="16"/>
      <c r="G439" s="4">
        <f t="shared" ref="G439:G440" si="49">SUM(E439*F439)</f>
        <v>0</v>
      </c>
      <c r="H439" s="80"/>
      <c r="I439" s="81"/>
      <c r="J439" s="81"/>
    </row>
    <row r="440" spans="1:10" s="82" customFormat="1">
      <c r="A440" s="6"/>
      <c r="B440" s="6" t="s">
        <v>71</v>
      </c>
      <c r="C440" s="248"/>
      <c r="D440" s="3" t="s">
        <v>6</v>
      </c>
      <c r="E440" s="3">
        <v>1</v>
      </c>
      <c r="F440" s="16"/>
      <c r="G440" s="4">
        <f t="shared" si="49"/>
        <v>0</v>
      </c>
      <c r="H440" s="80"/>
      <c r="I440" s="81"/>
      <c r="J440" s="81"/>
    </row>
    <row r="441" spans="1:10" s="82" customFormat="1">
      <c r="A441" s="72"/>
      <c r="B441" s="353" t="s">
        <v>193</v>
      </c>
      <c r="C441" s="353"/>
      <c r="D441" s="354"/>
      <c r="E441" s="354"/>
      <c r="F441" s="354"/>
      <c r="G441" s="354"/>
      <c r="H441" s="80"/>
      <c r="I441" s="81"/>
      <c r="J441" s="81"/>
    </row>
    <row r="442" spans="1:10" s="74" customFormat="1">
      <c r="A442" s="6"/>
      <c r="B442" s="6"/>
      <c r="C442" s="248"/>
      <c r="D442" s="3"/>
      <c r="E442" s="3"/>
      <c r="F442" s="16"/>
      <c r="G442" s="4"/>
      <c r="H442" s="75"/>
      <c r="I442" s="73"/>
      <c r="J442" s="73"/>
    </row>
    <row r="443" spans="1:10" s="74" customFormat="1">
      <c r="A443" s="6"/>
      <c r="B443" s="6"/>
      <c r="C443" s="248"/>
      <c r="D443" s="3"/>
      <c r="E443" s="3"/>
      <c r="F443" s="16"/>
      <c r="G443" s="4"/>
      <c r="H443" s="75"/>
      <c r="I443" s="73"/>
      <c r="J443" s="73"/>
    </row>
    <row r="444" spans="1:10" s="82" customFormat="1" ht="13.5" thickBot="1">
      <c r="A444" s="17"/>
      <c r="B444" s="30" t="s">
        <v>748</v>
      </c>
      <c r="C444" s="244"/>
      <c r="D444" s="8"/>
      <c r="E444" s="8"/>
      <c r="F444" s="179"/>
      <c r="G444" s="19"/>
      <c r="H444" s="80"/>
      <c r="I444" s="81"/>
      <c r="J444" s="81"/>
    </row>
    <row r="445" spans="1:10" s="82" customFormat="1" ht="38.25">
      <c r="A445" s="72" t="s">
        <v>749</v>
      </c>
      <c r="B445" s="72" t="s">
        <v>314</v>
      </c>
      <c r="C445" s="250"/>
      <c r="D445" s="78" t="s">
        <v>9</v>
      </c>
      <c r="E445" s="76">
        <v>1</v>
      </c>
      <c r="F445" s="180"/>
      <c r="G445" s="77">
        <f>SUM(E445*F445)</f>
        <v>0</v>
      </c>
      <c r="H445" s="80"/>
      <c r="I445" s="81"/>
      <c r="J445" s="81"/>
    </row>
    <row r="446" spans="1:10" s="74" customFormat="1">
      <c r="A446" s="6"/>
      <c r="B446" s="6"/>
      <c r="C446" s="248"/>
      <c r="D446" s="3"/>
      <c r="E446" s="3"/>
      <c r="F446" s="16"/>
      <c r="G446" s="4"/>
      <c r="H446" s="75"/>
      <c r="I446" s="73"/>
      <c r="J446" s="73"/>
    </row>
    <row r="447" spans="1:10" s="74" customFormat="1">
      <c r="A447" s="6"/>
      <c r="B447" s="6"/>
      <c r="C447" s="248"/>
      <c r="D447" s="3"/>
      <c r="E447" s="3"/>
      <c r="F447" s="16"/>
      <c r="G447" s="4"/>
      <c r="H447" s="75"/>
      <c r="I447" s="73"/>
      <c r="J447" s="73"/>
    </row>
    <row r="448" spans="1:10" s="82" customFormat="1" ht="13.5" thickBot="1">
      <c r="A448" s="17"/>
      <c r="B448" s="30" t="s">
        <v>458</v>
      </c>
      <c r="C448" s="244"/>
      <c r="D448" s="8"/>
      <c r="E448" s="8"/>
      <c r="F448" s="179"/>
      <c r="G448" s="19"/>
      <c r="H448" s="80"/>
      <c r="I448" s="81"/>
      <c r="J448" s="81"/>
    </row>
    <row r="449" spans="1:10" s="82" customFormat="1" ht="38.25">
      <c r="A449" s="55" t="s">
        <v>41</v>
      </c>
      <c r="B449" s="325" t="s">
        <v>187</v>
      </c>
      <c r="C449" s="261"/>
      <c r="D449" s="62" t="s">
        <v>6</v>
      </c>
      <c r="E449" s="57">
        <v>1</v>
      </c>
      <c r="F449" s="182"/>
      <c r="G449" s="58">
        <f t="shared" ref="G449:G455" si="50">SUM(E449*F449)</f>
        <v>0</v>
      </c>
      <c r="H449" s="80"/>
      <c r="I449" s="81"/>
      <c r="J449" s="81"/>
    </row>
    <row r="450" spans="1:10" s="82" customFormat="1">
      <c r="A450" s="72" t="s">
        <v>42</v>
      </c>
      <c r="B450" s="63" t="s">
        <v>159</v>
      </c>
      <c r="C450" s="259"/>
      <c r="D450" s="78" t="s">
        <v>6</v>
      </c>
      <c r="E450" s="76">
        <v>3</v>
      </c>
      <c r="F450" s="180"/>
      <c r="G450" s="77">
        <f t="shared" si="50"/>
        <v>0</v>
      </c>
      <c r="H450" s="80"/>
      <c r="I450" s="81"/>
      <c r="J450" s="81"/>
    </row>
    <row r="451" spans="1:10" s="82" customFormat="1">
      <c r="A451" s="72" t="s">
        <v>43</v>
      </c>
      <c r="B451" s="63" t="s">
        <v>160</v>
      </c>
      <c r="C451" s="259"/>
      <c r="D451" s="78" t="s">
        <v>6</v>
      </c>
      <c r="E451" s="76">
        <v>1</v>
      </c>
      <c r="F451" s="180"/>
      <c r="G451" s="77">
        <f t="shared" si="50"/>
        <v>0</v>
      </c>
      <c r="H451" s="80"/>
      <c r="I451" s="81"/>
      <c r="J451" s="81"/>
    </row>
    <row r="452" spans="1:10" s="82" customFormat="1">
      <c r="A452" s="72" t="s">
        <v>44</v>
      </c>
      <c r="B452" s="63" t="s">
        <v>161</v>
      </c>
      <c r="C452" s="259"/>
      <c r="D452" s="78" t="s">
        <v>6</v>
      </c>
      <c r="E452" s="76">
        <v>6</v>
      </c>
      <c r="F452" s="180"/>
      <c r="G452" s="77">
        <f t="shared" si="50"/>
        <v>0</v>
      </c>
      <c r="H452" s="80"/>
      <c r="I452" s="81"/>
      <c r="J452" s="81"/>
    </row>
    <row r="453" spans="1:10" s="82" customFormat="1">
      <c r="A453" s="72" t="s">
        <v>45</v>
      </c>
      <c r="B453" s="63" t="s">
        <v>162</v>
      </c>
      <c r="C453" s="259"/>
      <c r="D453" s="78" t="s">
        <v>6</v>
      </c>
      <c r="E453" s="76">
        <v>8</v>
      </c>
      <c r="F453" s="180"/>
      <c r="G453" s="77">
        <f t="shared" si="50"/>
        <v>0</v>
      </c>
      <c r="H453" s="80"/>
      <c r="I453" s="81"/>
      <c r="J453" s="81"/>
    </row>
    <row r="454" spans="1:10" s="82" customFormat="1" ht="38.25">
      <c r="A454" s="72" t="s">
        <v>46</v>
      </c>
      <c r="B454" s="63" t="s">
        <v>591</v>
      </c>
      <c r="C454" s="259"/>
      <c r="D454" s="78" t="s">
        <v>6</v>
      </c>
      <c r="E454" s="76">
        <v>1</v>
      </c>
      <c r="F454" s="180"/>
      <c r="G454" s="77">
        <f t="shared" si="50"/>
        <v>0</v>
      </c>
      <c r="H454" s="80"/>
      <c r="I454" s="81"/>
      <c r="J454" s="81"/>
    </row>
    <row r="455" spans="1:10" s="82" customFormat="1" ht="25.5">
      <c r="A455" s="72" t="s">
        <v>47</v>
      </c>
      <c r="B455" s="63" t="s">
        <v>163</v>
      </c>
      <c r="C455" s="259"/>
      <c r="D455" s="78" t="s">
        <v>6</v>
      </c>
      <c r="E455" s="76">
        <v>2</v>
      </c>
      <c r="F455" s="180"/>
      <c r="G455" s="77">
        <f t="shared" si="50"/>
        <v>0</v>
      </c>
      <c r="H455" s="80"/>
      <c r="I455" s="81"/>
      <c r="J455" s="81"/>
    </row>
    <row r="456" spans="1:10" s="82" customFormat="1">
      <c r="A456" s="72" t="s">
        <v>265</v>
      </c>
      <c r="B456" s="72" t="s">
        <v>1298</v>
      </c>
      <c r="C456" s="259"/>
      <c r="D456" s="78"/>
      <c r="E456" s="76"/>
      <c r="F456" s="180"/>
      <c r="G456" s="77"/>
      <c r="H456" s="80"/>
      <c r="I456" s="81"/>
      <c r="J456" s="81"/>
    </row>
    <row r="457" spans="1:10" s="82" customFormat="1">
      <c r="A457" s="72" t="s">
        <v>266</v>
      </c>
      <c r="B457" s="72" t="s">
        <v>1298</v>
      </c>
      <c r="C457" s="259"/>
      <c r="D457" s="78"/>
      <c r="E457" s="76"/>
      <c r="F457" s="180"/>
      <c r="G457" s="77"/>
      <c r="H457" s="80"/>
      <c r="I457" s="81"/>
      <c r="J457" s="81"/>
    </row>
    <row r="458" spans="1:10" s="82" customFormat="1">
      <c r="A458" s="72" t="s">
        <v>267</v>
      </c>
      <c r="B458" s="72" t="s">
        <v>1298</v>
      </c>
      <c r="C458" s="259"/>
      <c r="D458" s="78"/>
      <c r="E458" s="76"/>
      <c r="F458" s="180"/>
      <c r="G458" s="77"/>
      <c r="H458" s="80"/>
      <c r="I458" s="81"/>
      <c r="J458" s="81"/>
    </row>
    <row r="459" spans="1:10" s="82" customFormat="1" ht="63.75">
      <c r="A459" s="72" t="s">
        <v>459</v>
      </c>
      <c r="B459" s="63" t="s">
        <v>1300</v>
      </c>
      <c r="C459" s="259"/>
      <c r="D459" s="78" t="s">
        <v>6</v>
      </c>
      <c r="E459" s="76">
        <v>1</v>
      </c>
      <c r="F459" s="180"/>
      <c r="G459" s="77">
        <f t="shared" ref="G459:G478" si="51">SUM(E459*F459)</f>
        <v>0</v>
      </c>
      <c r="H459" s="80"/>
      <c r="I459" s="81"/>
      <c r="J459" s="81"/>
    </row>
    <row r="460" spans="1:10" s="82" customFormat="1" ht="51">
      <c r="A460" s="72" t="s">
        <v>460</v>
      </c>
      <c r="B460" s="324" t="s">
        <v>593</v>
      </c>
      <c r="C460" s="259"/>
      <c r="D460" s="78" t="s">
        <v>6</v>
      </c>
      <c r="E460" s="76">
        <v>1</v>
      </c>
      <c r="F460" s="180"/>
      <c r="G460" s="77">
        <f t="shared" si="51"/>
        <v>0</v>
      </c>
      <c r="H460" s="80"/>
      <c r="I460" s="81"/>
      <c r="J460" s="81"/>
    </row>
    <row r="461" spans="1:10" s="82" customFormat="1" ht="25.5">
      <c r="A461" s="72" t="s">
        <v>461</v>
      </c>
      <c r="B461" s="63" t="s">
        <v>592</v>
      </c>
      <c r="C461" s="259"/>
      <c r="D461" s="78" t="s">
        <v>6</v>
      </c>
      <c r="E461" s="76">
        <v>1</v>
      </c>
      <c r="F461" s="180"/>
      <c r="G461" s="77">
        <f t="shared" si="51"/>
        <v>0</v>
      </c>
      <c r="H461" s="80"/>
      <c r="I461" s="81"/>
      <c r="J461" s="81"/>
    </row>
    <row r="462" spans="1:10" s="82" customFormat="1" ht="25.5">
      <c r="A462" s="72" t="s">
        <v>460</v>
      </c>
      <c r="B462" s="324" t="s">
        <v>679</v>
      </c>
      <c r="C462" s="259"/>
      <c r="D462" s="78" t="s">
        <v>6</v>
      </c>
      <c r="E462" s="76">
        <v>1</v>
      </c>
      <c r="F462" s="180"/>
      <c r="G462" s="77">
        <f t="shared" si="51"/>
        <v>0</v>
      </c>
      <c r="H462" s="80"/>
      <c r="I462" s="81"/>
      <c r="J462" s="81"/>
    </row>
    <row r="463" spans="1:10" s="82" customFormat="1" ht="25.5">
      <c r="A463" s="72" t="s">
        <v>462</v>
      </c>
      <c r="B463" s="63" t="s">
        <v>165</v>
      </c>
      <c r="C463" s="259"/>
      <c r="D463" s="78" t="s">
        <v>6</v>
      </c>
      <c r="E463" s="76">
        <v>1</v>
      </c>
      <c r="F463" s="180"/>
      <c r="G463" s="77">
        <f t="shared" si="51"/>
        <v>0</v>
      </c>
      <c r="H463" s="80"/>
      <c r="I463" s="81"/>
      <c r="J463" s="81"/>
    </row>
    <row r="464" spans="1:10" s="82" customFormat="1" ht="51">
      <c r="A464" s="72" t="s">
        <v>463</v>
      </c>
      <c r="B464" s="324" t="s">
        <v>188</v>
      </c>
      <c r="C464" s="259"/>
      <c r="D464" s="78" t="s">
        <v>6</v>
      </c>
      <c r="E464" s="76">
        <v>1</v>
      </c>
      <c r="F464" s="180"/>
      <c r="G464" s="77">
        <f t="shared" si="51"/>
        <v>0</v>
      </c>
      <c r="H464" s="80"/>
      <c r="I464" s="81"/>
      <c r="J464" s="81"/>
    </row>
    <row r="465" spans="1:10" s="82" customFormat="1" ht="38.25">
      <c r="A465" s="72" t="s">
        <v>464</v>
      </c>
      <c r="B465" s="324" t="s">
        <v>189</v>
      </c>
      <c r="C465" s="259"/>
      <c r="D465" s="78" t="s">
        <v>6</v>
      </c>
      <c r="E465" s="76">
        <v>1</v>
      </c>
      <c r="F465" s="180"/>
      <c r="G465" s="77">
        <f t="shared" si="51"/>
        <v>0</v>
      </c>
      <c r="H465" s="80"/>
      <c r="I465" s="81"/>
      <c r="J465" s="81"/>
    </row>
    <row r="466" spans="1:10" s="82" customFormat="1" ht="38.25">
      <c r="A466" s="72" t="s">
        <v>465</v>
      </c>
      <c r="B466" s="324" t="s">
        <v>698</v>
      </c>
      <c r="C466" s="259"/>
      <c r="D466" s="78" t="s">
        <v>6</v>
      </c>
      <c r="E466" s="76">
        <v>2</v>
      </c>
      <c r="F466" s="180"/>
      <c r="G466" s="77">
        <f t="shared" si="51"/>
        <v>0</v>
      </c>
      <c r="H466" s="80"/>
      <c r="I466" s="81"/>
      <c r="J466" s="81"/>
    </row>
    <row r="467" spans="1:10" s="82" customFormat="1" ht="25.5">
      <c r="A467" s="72" t="s">
        <v>466</v>
      </c>
      <c r="B467" s="324" t="s">
        <v>190</v>
      </c>
      <c r="C467" s="259"/>
      <c r="D467" s="78" t="s">
        <v>6</v>
      </c>
      <c r="E467" s="76">
        <v>2</v>
      </c>
      <c r="F467" s="180"/>
      <c r="G467" s="77">
        <f t="shared" si="51"/>
        <v>0</v>
      </c>
      <c r="H467" s="80"/>
      <c r="I467" s="81"/>
      <c r="J467" s="81"/>
    </row>
    <row r="468" spans="1:10" s="82" customFormat="1" ht="25.5">
      <c r="A468" s="72" t="s">
        <v>467</v>
      </c>
      <c r="B468" s="324" t="s">
        <v>686</v>
      </c>
      <c r="C468" s="259"/>
      <c r="D468" s="78" t="s">
        <v>6</v>
      </c>
      <c r="E468" s="76">
        <v>1</v>
      </c>
      <c r="F468" s="180"/>
      <c r="G468" s="77">
        <f t="shared" si="51"/>
        <v>0</v>
      </c>
      <c r="H468" s="80"/>
      <c r="I468" s="81"/>
      <c r="J468" s="81"/>
    </row>
    <row r="469" spans="1:10" s="82" customFormat="1" ht="25.5">
      <c r="A469" s="72" t="s">
        <v>701</v>
      </c>
      <c r="B469" s="324" t="s">
        <v>689</v>
      </c>
      <c r="C469" s="259"/>
      <c r="D469" s="78" t="s">
        <v>6</v>
      </c>
      <c r="E469" s="76">
        <v>1</v>
      </c>
      <c r="F469" s="180"/>
      <c r="G469" s="77">
        <f t="shared" si="51"/>
        <v>0</v>
      </c>
      <c r="H469" s="80"/>
      <c r="I469" s="81"/>
      <c r="J469" s="81"/>
    </row>
    <row r="470" spans="1:10" s="82" customFormat="1">
      <c r="A470" s="72" t="s">
        <v>702</v>
      </c>
      <c r="B470" s="63" t="s">
        <v>609</v>
      </c>
      <c r="C470" s="259"/>
      <c r="D470" s="78" t="s">
        <v>6</v>
      </c>
      <c r="E470" s="76">
        <v>1</v>
      </c>
      <c r="F470" s="180"/>
      <c r="G470" s="77">
        <f t="shared" si="51"/>
        <v>0</v>
      </c>
      <c r="H470" s="80"/>
      <c r="I470" s="81"/>
      <c r="J470" s="81"/>
    </row>
    <row r="471" spans="1:10" s="82" customFormat="1" ht="25.5">
      <c r="A471" s="72" t="s">
        <v>699</v>
      </c>
      <c r="B471" s="324" t="s">
        <v>603</v>
      </c>
      <c r="C471" s="259"/>
      <c r="D471" s="78" t="s">
        <v>6</v>
      </c>
      <c r="E471" s="76">
        <v>4</v>
      </c>
      <c r="F471" s="180"/>
      <c r="G471" s="77">
        <f t="shared" si="51"/>
        <v>0</v>
      </c>
      <c r="H471" s="80"/>
      <c r="I471" s="81"/>
      <c r="J471" s="81"/>
    </row>
    <row r="472" spans="1:10" s="10" customFormat="1" ht="25.5">
      <c r="A472" s="72" t="s">
        <v>700</v>
      </c>
      <c r="B472" s="324" t="s">
        <v>605</v>
      </c>
      <c r="C472" s="259"/>
      <c r="D472" s="78" t="s">
        <v>6</v>
      </c>
      <c r="E472" s="76">
        <v>2</v>
      </c>
      <c r="F472" s="180"/>
      <c r="G472" s="77">
        <f t="shared" si="51"/>
        <v>0</v>
      </c>
      <c r="H472" s="14"/>
      <c r="I472" s="9"/>
      <c r="J472" s="9"/>
    </row>
    <row r="473" spans="1:10" s="82" customFormat="1" ht="25.5">
      <c r="A473" s="72" t="s">
        <v>703</v>
      </c>
      <c r="B473" s="63" t="s">
        <v>752</v>
      </c>
      <c r="C473" s="259"/>
      <c r="D473" s="78" t="s">
        <v>6</v>
      </c>
      <c r="E473" s="76">
        <v>1</v>
      </c>
      <c r="F473" s="180"/>
      <c r="G473" s="77">
        <f t="shared" ref="G473" si="52">SUM(E473*F473)</f>
        <v>0</v>
      </c>
      <c r="H473" s="80"/>
      <c r="I473" s="81"/>
      <c r="J473" s="81"/>
    </row>
    <row r="474" spans="1:10" s="82" customFormat="1" ht="25.5">
      <c r="A474" s="72" t="s">
        <v>468</v>
      </c>
      <c r="B474" s="63" t="s">
        <v>166</v>
      </c>
      <c r="C474" s="259"/>
      <c r="D474" s="78" t="s">
        <v>6</v>
      </c>
      <c r="E474" s="76">
        <v>1</v>
      </c>
      <c r="F474" s="180"/>
      <c r="G474" s="77">
        <f t="shared" si="51"/>
        <v>0</v>
      </c>
      <c r="H474" s="80"/>
      <c r="I474" s="81"/>
      <c r="J474" s="81"/>
    </row>
    <row r="475" spans="1:10" s="82" customFormat="1" ht="38.25">
      <c r="A475" s="72" t="s">
        <v>469</v>
      </c>
      <c r="B475" s="63" t="s">
        <v>167</v>
      </c>
      <c r="C475" s="259"/>
      <c r="D475" s="78" t="s">
        <v>6</v>
      </c>
      <c r="E475" s="76">
        <v>3</v>
      </c>
      <c r="F475" s="180"/>
      <c r="G475" s="77">
        <f t="shared" si="51"/>
        <v>0</v>
      </c>
      <c r="H475" s="80"/>
      <c r="I475" s="81"/>
      <c r="J475" s="81"/>
    </row>
    <row r="476" spans="1:10" s="82" customFormat="1" ht="25.5">
      <c r="A476" s="72" t="s">
        <v>697</v>
      </c>
      <c r="B476" s="63" t="s">
        <v>694</v>
      </c>
      <c r="C476" s="259"/>
      <c r="D476" s="78" t="s">
        <v>6</v>
      </c>
      <c r="E476" s="76">
        <v>2</v>
      </c>
      <c r="F476" s="180"/>
      <c r="G476" s="77">
        <f t="shared" si="51"/>
        <v>0</v>
      </c>
      <c r="H476" s="80"/>
      <c r="I476" s="81"/>
      <c r="J476" s="81"/>
    </row>
    <row r="477" spans="1:10" s="82" customFormat="1" ht="25.5">
      <c r="A477" s="72" t="s">
        <v>470</v>
      </c>
      <c r="B477" s="324" t="s">
        <v>192</v>
      </c>
      <c r="C477" s="259"/>
      <c r="D477" s="78" t="s">
        <v>6</v>
      </c>
      <c r="E477" s="76">
        <v>1</v>
      </c>
      <c r="F477" s="180"/>
      <c r="G477" s="77">
        <f t="shared" si="51"/>
        <v>0</v>
      </c>
      <c r="H477" s="80"/>
      <c r="I477" s="81"/>
      <c r="J477" s="81"/>
    </row>
    <row r="478" spans="1:10" s="82" customFormat="1" ht="25.5">
      <c r="A478" s="72" t="s">
        <v>471</v>
      </c>
      <c r="B478" s="88" t="s">
        <v>72</v>
      </c>
      <c r="C478" s="262"/>
      <c r="D478" s="78" t="s">
        <v>6</v>
      </c>
      <c r="E478" s="76">
        <v>1</v>
      </c>
      <c r="F478" s="180"/>
      <c r="G478" s="77">
        <f t="shared" si="51"/>
        <v>0</v>
      </c>
      <c r="H478" s="80"/>
      <c r="I478" s="81"/>
      <c r="J478" s="81"/>
    </row>
    <row r="479" spans="1:10" s="82" customFormat="1">
      <c r="A479" s="72" t="s">
        <v>472</v>
      </c>
      <c r="B479" s="72" t="s">
        <v>1298</v>
      </c>
      <c r="C479" s="250"/>
      <c r="D479" s="78"/>
      <c r="E479" s="76"/>
      <c r="F479" s="180"/>
      <c r="G479" s="77"/>
      <c r="H479" s="80"/>
      <c r="I479" s="81"/>
      <c r="J479" s="81"/>
    </row>
    <row r="480" spans="1:10" s="82" customFormat="1">
      <c r="A480" s="6" t="s">
        <v>759</v>
      </c>
      <c r="B480" s="64" t="s">
        <v>196</v>
      </c>
      <c r="C480" s="263"/>
      <c r="D480" s="7"/>
      <c r="E480" s="3"/>
      <c r="F480" s="16"/>
      <c r="G480" s="4"/>
      <c r="H480" s="80"/>
      <c r="I480" s="81"/>
      <c r="J480" s="81"/>
    </row>
    <row r="481" spans="1:10" s="82" customFormat="1">
      <c r="A481" s="6"/>
      <c r="B481" s="6" t="s">
        <v>70</v>
      </c>
      <c r="C481" s="248"/>
      <c r="D481" s="3" t="s">
        <v>6</v>
      </c>
      <c r="E481" s="3">
        <v>1</v>
      </c>
      <c r="F481" s="16"/>
      <c r="G481" s="4">
        <f t="shared" ref="G481:G482" si="53">SUM(E481*F481)</f>
        <v>0</v>
      </c>
      <c r="H481" s="80"/>
      <c r="I481" s="81"/>
      <c r="J481" s="81"/>
    </row>
    <row r="482" spans="1:10" s="82" customFormat="1">
      <c r="A482" s="6"/>
      <c r="B482" s="6" t="s">
        <v>71</v>
      </c>
      <c r="C482" s="248"/>
      <c r="D482" s="3" t="s">
        <v>6</v>
      </c>
      <c r="E482" s="3">
        <v>1</v>
      </c>
      <c r="F482" s="16"/>
      <c r="G482" s="4">
        <f t="shared" si="53"/>
        <v>0</v>
      </c>
      <c r="H482" s="80"/>
      <c r="I482" s="81"/>
      <c r="J482" s="81"/>
    </row>
    <row r="483" spans="1:10" s="82" customFormat="1">
      <c r="A483" s="72"/>
      <c r="B483" s="353" t="s">
        <v>193</v>
      </c>
      <c r="C483" s="353"/>
      <c r="D483" s="354"/>
      <c r="E483" s="354"/>
      <c r="F483" s="354"/>
      <c r="G483" s="354"/>
      <c r="H483" s="80"/>
      <c r="I483" s="81"/>
      <c r="J483" s="81"/>
    </row>
    <row r="484" spans="1:10" s="10" customFormat="1">
      <c r="A484" s="6"/>
      <c r="B484" s="6"/>
      <c r="C484" s="248"/>
      <c r="D484" s="3"/>
      <c r="E484" s="3"/>
      <c r="F484" s="16"/>
      <c r="G484" s="4"/>
      <c r="H484" s="14"/>
      <c r="I484" s="9"/>
      <c r="J484" s="9"/>
    </row>
    <row r="485" spans="1:10" s="10" customFormat="1">
      <c r="A485" s="6"/>
      <c r="B485" s="6"/>
      <c r="C485" s="248"/>
      <c r="D485" s="3"/>
      <c r="E485" s="3"/>
      <c r="F485" s="16"/>
      <c r="G485" s="4"/>
      <c r="H485" s="14"/>
      <c r="I485" s="9"/>
      <c r="J485" s="9"/>
    </row>
    <row r="486" spans="1:10" s="82" customFormat="1" ht="13.5" thickBot="1">
      <c r="A486" s="17"/>
      <c r="B486" s="30" t="s">
        <v>473</v>
      </c>
      <c r="C486" s="244"/>
      <c r="D486" s="8"/>
      <c r="E486" s="8"/>
      <c r="F486" s="179"/>
      <c r="G486" s="19"/>
      <c r="H486" s="80"/>
      <c r="I486" s="81"/>
      <c r="J486" s="81"/>
    </row>
    <row r="487" spans="1:10" s="82" customFormat="1">
      <c r="A487" s="6" t="s">
        <v>48</v>
      </c>
      <c r="B487" s="64" t="s">
        <v>196</v>
      </c>
      <c r="C487" s="263"/>
      <c r="D487" s="7"/>
      <c r="E487" s="3"/>
      <c r="F487" s="16"/>
      <c r="G487" s="4"/>
      <c r="H487" s="80"/>
      <c r="I487" s="81"/>
      <c r="J487" s="81"/>
    </row>
    <row r="488" spans="1:10" s="82" customFormat="1">
      <c r="A488" s="6"/>
      <c r="B488" s="6" t="s">
        <v>70</v>
      </c>
      <c r="C488" s="248"/>
      <c r="D488" s="3" t="s">
        <v>6</v>
      </c>
      <c r="E488" s="3">
        <v>2</v>
      </c>
      <c r="F488" s="16"/>
      <c r="G488" s="4">
        <f t="shared" ref="G488:G492" si="54">SUM(E488*F488)</f>
        <v>0</v>
      </c>
      <c r="H488" s="80"/>
      <c r="I488" s="81"/>
      <c r="J488" s="81"/>
    </row>
    <row r="489" spans="1:10" s="82" customFormat="1">
      <c r="A489" s="6"/>
      <c r="B489" s="6" t="s">
        <v>71</v>
      </c>
      <c r="C489" s="248"/>
      <c r="D489" s="3" t="s">
        <v>6</v>
      </c>
      <c r="E489" s="3">
        <v>2</v>
      </c>
      <c r="F489" s="16"/>
      <c r="G489" s="4">
        <f t="shared" si="54"/>
        <v>0</v>
      </c>
      <c r="H489" s="80"/>
      <c r="I489" s="81"/>
      <c r="J489" s="81"/>
    </row>
    <row r="490" spans="1:10" s="82" customFormat="1">
      <c r="A490" s="6"/>
      <c r="B490" s="6" t="s">
        <v>1294</v>
      </c>
      <c r="C490" s="248"/>
      <c r="D490" s="3" t="s">
        <v>6</v>
      </c>
      <c r="E490" s="3">
        <v>2</v>
      </c>
      <c r="F490" s="16"/>
      <c r="G490" s="4">
        <f t="shared" si="54"/>
        <v>0</v>
      </c>
      <c r="H490" s="80"/>
      <c r="I490" s="81"/>
      <c r="J490" s="81"/>
    </row>
    <row r="491" spans="1:10" s="82" customFormat="1">
      <c r="A491" s="6"/>
      <c r="B491" s="6" t="s">
        <v>75</v>
      </c>
      <c r="C491" s="248"/>
      <c r="D491" s="3" t="s">
        <v>6</v>
      </c>
      <c r="E491" s="3">
        <v>2</v>
      </c>
      <c r="F491" s="16"/>
      <c r="G491" s="4">
        <f t="shared" si="54"/>
        <v>0</v>
      </c>
      <c r="H491" s="80"/>
      <c r="I491" s="81"/>
      <c r="J491" s="81"/>
    </row>
    <row r="492" spans="1:10" s="82" customFormat="1" ht="12.75" customHeight="1">
      <c r="A492" s="72" t="s">
        <v>474</v>
      </c>
      <c r="B492" s="59" t="s">
        <v>197</v>
      </c>
      <c r="C492" s="258"/>
      <c r="D492" s="78" t="s">
        <v>6</v>
      </c>
      <c r="E492" s="76">
        <v>1</v>
      </c>
      <c r="F492" s="180"/>
      <c r="G492" s="77">
        <f t="shared" si="54"/>
        <v>0</v>
      </c>
      <c r="H492" s="80"/>
      <c r="I492" s="81"/>
      <c r="J492" s="81"/>
    </row>
    <row r="493" spans="1:10" s="82" customFormat="1" ht="25.5">
      <c r="A493" s="72" t="s">
        <v>268</v>
      </c>
      <c r="B493" s="60" t="s">
        <v>723</v>
      </c>
      <c r="C493" s="253"/>
      <c r="D493" s="78" t="s">
        <v>6</v>
      </c>
      <c r="E493" s="76">
        <v>1</v>
      </c>
      <c r="F493" s="180"/>
      <c r="G493" s="77">
        <f t="shared" ref="G493:G497" si="55">SUM(E493*F493)</f>
        <v>0</v>
      </c>
      <c r="H493" s="80"/>
      <c r="I493" s="81"/>
      <c r="J493" s="81"/>
    </row>
    <row r="494" spans="1:10" s="82" customFormat="1" ht="25.5">
      <c r="A494" s="72" t="s">
        <v>269</v>
      </c>
      <c r="B494" s="65" t="s">
        <v>681</v>
      </c>
      <c r="C494" s="264"/>
      <c r="D494" s="78" t="s">
        <v>6</v>
      </c>
      <c r="E494" s="76">
        <v>1</v>
      </c>
      <c r="F494" s="180"/>
      <c r="G494" s="77">
        <f t="shared" si="55"/>
        <v>0</v>
      </c>
      <c r="H494" s="80"/>
      <c r="I494" s="81"/>
      <c r="J494" s="81"/>
    </row>
    <row r="495" spans="1:10" s="82" customFormat="1" ht="38.25">
      <c r="A495" s="72" t="s">
        <v>270</v>
      </c>
      <c r="B495" s="59" t="s">
        <v>683</v>
      </c>
      <c r="C495" s="258"/>
      <c r="D495" s="78" t="s">
        <v>6</v>
      </c>
      <c r="E495" s="76">
        <v>1</v>
      </c>
      <c r="F495" s="180"/>
      <c r="G495" s="77">
        <f t="shared" si="55"/>
        <v>0</v>
      </c>
      <c r="H495" s="80"/>
      <c r="I495" s="81"/>
      <c r="J495" s="81"/>
    </row>
    <row r="496" spans="1:10" s="82" customFormat="1">
      <c r="A496" s="72" t="s">
        <v>271</v>
      </c>
      <c r="B496" s="65" t="s">
        <v>200</v>
      </c>
      <c r="C496" s="264"/>
      <c r="D496" s="78" t="s">
        <v>6</v>
      </c>
      <c r="E496" s="76">
        <v>2</v>
      </c>
      <c r="F496" s="180"/>
      <c r="G496" s="77">
        <f t="shared" si="55"/>
        <v>0</v>
      </c>
      <c r="H496" s="80"/>
      <c r="I496" s="81"/>
      <c r="J496" s="81"/>
    </row>
    <row r="497" spans="1:10" s="82" customFormat="1">
      <c r="A497" s="72" t="s">
        <v>272</v>
      </c>
      <c r="B497" s="72" t="s">
        <v>216</v>
      </c>
      <c r="C497" s="250"/>
      <c r="D497" s="78" t="s">
        <v>6</v>
      </c>
      <c r="E497" s="76">
        <v>1</v>
      </c>
      <c r="F497" s="180"/>
      <c r="G497" s="77">
        <f t="shared" si="55"/>
        <v>0</v>
      </c>
      <c r="H497" s="80"/>
      <c r="I497" s="81"/>
      <c r="J497" s="81"/>
    </row>
    <row r="498" spans="1:10" s="82" customFormat="1">
      <c r="A498" s="72" t="s">
        <v>475</v>
      </c>
      <c r="B498" s="72" t="s">
        <v>441</v>
      </c>
      <c r="C498" s="250"/>
      <c r="D498" s="78" t="s">
        <v>6</v>
      </c>
      <c r="E498" s="76">
        <v>1</v>
      </c>
      <c r="F498" s="180"/>
      <c r="G498" s="77">
        <f t="shared" ref="G498" si="56">SUM(E498*F498)</f>
        <v>0</v>
      </c>
      <c r="H498" s="80"/>
      <c r="I498" s="81"/>
      <c r="J498" s="81"/>
    </row>
    <row r="499" spans="1:10" s="10" customFormat="1">
      <c r="A499" s="6"/>
      <c r="B499" s="6"/>
      <c r="C499" s="248"/>
      <c r="D499" s="3"/>
      <c r="E499" s="3"/>
      <c r="F499" s="16"/>
      <c r="G499" s="4"/>
      <c r="H499" s="14"/>
      <c r="I499" s="9"/>
      <c r="J499" s="9"/>
    </row>
    <row r="500" spans="1:10" s="74" customFormat="1">
      <c r="A500" s="6"/>
      <c r="B500" s="6"/>
      <c r="C500" s="248"/>
      <c r="D500" s="3"/>
      <c r="E500" s="3"/>
      <c r="F500" s="16"/>
      <c r="G500" s="4"/>
      <c r="H500" s="75"/>
      <c r="I500" s="73"/>
      <c r="J500" s="73"/>
    </row>
    <row r="501" spans="1:10" s="82" customFormat="1" ht="13.5" thickBot="1">
      <c r="A501" s="17"/>
      <c r="B501" s="30" t="s">
        <v>750</v>
      </c>
      <c r="C501" s="244"/>
      <c r="D501" s="8"/>
      <c r="E501" s="8"/>
      <c r="F501" s="179"/>
      <c r="G501" s="19"/>
      <c r="H501" s="80"/>
      <c r="I501" s="81"/>
      <c r="J501" s="81"/>
    </row>
    <row r="502" spans="1:10" s="82" customFormat="1" ht="38.25">
      <c r="A502" s="72" t="s">
        <v>751</v>
      </c>
      <c r="B502" s="72" t="s">
        <v>314</v>
      </c>
      <c r="C502" s="250"/>
      <c r="D502" s="78" t="s">
        <v>9</v>
      </c>
      <c r="E502" s="76">
        <v>1</v>
      </c>
      <c r="F502" s="180"/>
      <c r="G502" s="77">
        <f>SUM(E502*F502)</f>
        <v>0</v>
      </c>
      <c r="H502" s="80"/>
      <c r="I502" s="81"/>
      <c r="J502" s="81"/>
    </row>
    <row r="503" spans="1:10" s="74" customFormat="1">
      <c r="A503" s="6"/>
      <c r="B503" s="6"/>
      <c r="C503" s="248"/>
      <c r="D503" s="3"/>
      <c r="E503" s="3"/>
      <c r="F503" s="16"/>
      <c r="G503" s="4"/>
      <c r="H503" s="75"/>
      <c r="I503" s="73"/>
      <c r="J503" s="73"/>
    </row>
    <row r="504" spans="1:10" s="10" customFormat="1">
      <c r="A504" s="6"/>
      <c r="B504" s="6"/>
      <c r="C504" s="248"/>
      <c r="D504" s="3"/>
      <c r="E504" s="3"/>
      <c r="F504" s="16"/>
      <c r="G504" s="4"/>
      <c r="H504" s="14"/>
      <c r="I504" s="9"/>
      <c r="J504" s="9"/>
    </row>
    <row r="505" spans="1:10" s="82" customFormat="1" ht="13.5" thickBot="1">
      <c r="A505" s="17"/>
      <c r="B505" s="30" t="s">
        <v>480</v>
      </c>
      <c r="C505" s="244"/>
      <c r="D505" s="8"/>
      <c r="E505" s="8"/>
      <c r="F505" s="179"/>
      <c r="G505" s="19"/>
      <c r="H505" s="80"/>
      <c r="I505" s="81"/>
      <c r="J505" s="81"/>
    </row>
    <row r="506" spans="1:10" s="82" customFormat="1" ht="25.5">
      <c r="A506" s="55" t="s">
        <v>279</v>
      </c>
      <c r="B506" s="56" t="s">
        <v>260</v>
      </c>
      <c r="C506" s="245"/>
      <c r="D506" s="62" t="s">
        <v>6</v>
      </c>
      <c r="E506" s="57">
        <v>1</v>
      </c>
      <c r="F506" s="182"/>
      <c r="G506" s="58">
        <f t="shared" ref="G506:G509" si="57">SUM(E506*F506)</f>
        <v>0</v>
      </c>
      <c r="H506" s="80"/>
      <c r="I506" s="81"/>
      <c r="J506" s="81"/>
    </row>
    <row r="507" spans="1:10" s="82" customFormat="1" ht="25.5">
      <c r="A507" s="72" t="s">
        <v>280</v>
      </c>
      <c r="B507" s="60" t="s">
        <v>283</v>
      </c>
      <c r="C507" s="253"/>
      <c r="D507" s="78" t="s">
        <v>6</v>
      </c>
      <c r="E507" s="76">
        <v>2</v>
      </c>
      <c r="F507" s="180"/>
      <c r="G507" s="77">
        <f t="shared" si="57"/>
        <v>0</v>
      </c>
      <c r="H507" s="80"/>
      <c r="I507" s="81"/>
      <c r="J507" s="81"/>
    </row>
    <row r="508" spans="1:10" s="82" customFormat="1" ht="25.5">
      <c r="A508" s="72" t="s">
        <v>281</v>
      </c>
      <c r="B508" s="60" t="s">
        <v>284</v>
      </c>
      <c r="C508" s="253"/>
      <c r="D508" s="78" t="s">
        <v>6</v>
      </c>
      <c r="E508" s="76">
        <v>1</v>
      </c>
      <c r="F508" s="180"/>
      <c r="G508" s="77">
        <f t="shared" si="57"/>
        <v>0</v>
      </c>
      <c r="H508" s="80"/>
      <c r="I508" s="81"/>
      <c r="J508" s="81"/>
    </row>
    <row r="509" spans="1:10" s="82" customFormat="1" ht="25.5">
      <c r="A509" s="72" t="s">
        <v>282</v>
      </c>
      <c r="B509" s="60" t="s">
        <v>285</v>
      </c>
      <c r="C509" s="253"/>
      <c r="D509" s="78" t="s">
        <v>6</v>
      </c>
      <c r="E509" s="76">
        <v>2</v>
      </c>
      <c r="F509" s="180"/>
      <c r="G509" s="77">
        <f t="shared" si="57"/>
        <v>0</v>
      </c>
      <c r="H509" s="80"/>
      <c r="I509" s="81"/>
      <c r="J509" s="81"/>
    </row>
    <row r="510" spans="1:10" s="74" customFormat="1">
      <c r="A510" s="6"/>
      <c r="B510" s="6"/>
      <c r="C510" s="248"/>
      <c r="D510" s="3"/>
      <c r="E510" s="3"/>
      <c r="F510" s="16"/>
      <c r="G510" s="4"/>
      <c r="H510" s="75"/>
      <c r="I510" s="73"/>
      <c r="J510" s="73"/>
    </row>
    <row r="511" spans="1:10" s="74" customFormat="1">
      <c r="A511" s="6"/>
      <c r="B511" s="6"/>
      <c r="C511" s="248"/>
      <c r="D511" s="3"/>
      <c r="E511" s="3"/>
      <c r="F511" s="16"/>
      <c r="G511" s="4"/>
      <c r="H511" s="75"/>
      <c r="I511" s="73"/>
      <c r="J511" s="73"/>
    </row>
    <row r="512" spans="1:10" s="82" customFormat="1" ht="13.5" thickBot="1">
      <c r="A512" s="17"/>
      <c r="B512" s="30" t="s">
        <v>481</v>
      </c>
      <c r="C512" s="244"/>
      <c r="D512" s="8"/>
      <c r="E512" s="8"/>
      <c r="F512" s="179"/>
      <c r="G512" s="19"/>
      <c r="H512" s="80"/>
      <c r="I512" s="81"/>
      <c r="J512" s="81"/>
    </row>
    <row r="513" spans="1:10" s="82" customFormat="1" ht="38.25">
      <c r="A513" s="55" t="s">
        <v>482</v>
      </c>
      <c r="B513" s="61" t="s">
        <v>243</v>
      </c>
      <c r="C513" s="261"/>
      <c r="D513" s="62" t="s">
        <v>6</v>
      </c>
      <c r="E513" s="57">
        <v>1</v>
      </c>
      <c r="F513" s="182"/>
      <c r="G513" s="58">
        <f t="shared" ref="G513:G518" si="58">SUM(E513*F513)</f>
        <v>0</v>
      </c>
      <c r="H513" s="80"/>
      <c r="I513" s="81"/>
      <c r="J513" s="81"/>
    </row>
    <row r="514" spans="1:10" s="82" customFormat="1" ht="25.5">
      <c r="A514" s="72" t="s">
        <v>483</v>
      </c>
      <c r="B514" s="63" t="s">
        <v>244</v>
      </c>
      <c r="C514" s="259"/>
      <c r="D514" s="78" t="s">
        <v>6</v>
      </c>
      <c r="E514" s="76">
        <v>1</v>
      </c>
      <c r="F514" s="180"/>
      <c r="G514" s="77">
        <f t="shared" si="58"/>
        <v>0</v>
      </c>
      <c r="H514" s="80"/>
      <c r="I514" s="81"/>
      <c r="J514" s="81"/>
    </row>
    <row r="515" spans="1:10" s="82" customFormat="1">
      <c r="A515" s="72" t="s">
        <v>484</v>
      </c>
      <c r="B515" s="63" t="s">
        <v>317</v>
      </c>
      <c r="C515" s="259"/>
      <c r="D515" s="78" t="s">
        <v>6</v>
      </c>
      <c r="E515" s="76">
        <v>2</v>
      </c>
      <c r="F515" s="180"/>
      <c r="G515" s="77">
        <f t="shared" si="58"/>
        <v>0</v>
      </c>
      <c r="H515" s="80"/>
      <c r="I515" s="81"/>
      <c r="J515" s="81"/>
    </row>
    <row r="516" spans="1:10" s="82" customFormat="1" ht="25.5">
      <c r="A516" s="72" t="s">
        <v>485</v>
      </c>
      <c r="B516" s="326" t="s">
        <v>575</v>
      </c>
      <c r="C516" s="262"/>
      <c r="D516" s="78" t="s">
        <v>6</v>
      </c>
      <c r="E516" s="76">
        <v>1</v>
      </c>
      <c r="F516" s="180"/>
      <c r="G516" s="77">
        <f t="shared" si="58"/>
        <v>0</v>
      </c>
      <c r="H516" s="80"/>
      <c r="I516" s="81"/>
      <c r="J516" s="81"/>
    </row>
    <row r="517" spans="1:10" s="82" customFormat="1">
      <c r="A517" s="72" t="s">
        <v>486</v>
      </c>
      <c r="B517" s="63" t="s">
        <v>245</v>
      </c>
      <c r="C517" s="259"/>
      <c r="D517" s="78" t="s">
        <v>6</v>
      </c>
      <c r="E517" s="76">
        <v>1</v>
      </c>
      <c r="F517" s="180"/>
      <c r="G517" s="77">
        <f t="shared" si="58"/>
        <v>0</v>
      </c>
      <c r="H517" s="80"/>
      <c r="I517" s="81"/>
      <c r="J517" s="81"/>
    </row>
    <row r="518" spans="1:10" s="82" customFormat="1" ht="25.5">
      <c r="A518" s="72" t="s">
        <v>487</v>
      </c>
      <c r="B518" s="88" t="s">
        <v>72</v>
      </c>
      <c r="C518" s="262"/>
      <c r="D518" s="78" t="s">
        <v>6</v>
      </c>
      <c r="E518" s="76">
        <v>1</v>
      </c>
      <c r="F518" s="180"/>
      <c r="G518" s="77">
        <f t="shared" si="58"/>
        <v>0</v>
      </c>
      <c r="H518" s="80"/>
      <c r="I518" s="81"/>
      <c r="J518" s="81"/>
    </row>
    <row r="519" spans="1:10" s="82" customFormat="1">
      <c r="A519" s="72" t="s">
        <v>488</v>
      </c>
      <c r="B519" s="88" t="s">
        <v>316</v>
      </c>
      <c r="C519" s="262"/>
      <c r="D519" s="78" t="s">
        <v>6</v>
      </c>
      <c r="E519" s="76">
        <v>1</v>
      </c>
      <c r="F519" s="180"/>
      <c r="G519" s="77">
        <f t="shared" ref="G519" si="59">SUM(E519*F519)</f>
        <v>0</v>
      </c>
      <c r="H519" s="80"/>
      <c r="I519" s="81"/>
      <c r="J519" s="81"/>
    </row>
    <row r="520" spans="1:10" s="82" customFormat="1">
      <c r="A520" s="6" t="s">
        <v>489</v>
      </c>
      <c r="B520" s="64" t="s">
        <v>196</v>
      </c>
      <c r="C520" s="263"/>
      <c r="D520" s="7"/>
      <c r="E520" s="3"/>
      <c r="F520" s="16"/>
      <c r="G520" s="4"/>
      <c r="H520" s="80"/>
      <c r="I520" s="81"/>
      <c r="J520" s="81"/>
    </row>
    <row r="521" spans="1:10" s="82" customFormat="1">
      <c r="A521" s="6"/>
      <c r="B521" s="6" t="s">
        <v>70</v>
      </c>
      <c r="C521" s="248"/>
      <c r="D521" s="3" t="s">
        <v>6</v>
      </c>
      <c r="E521" s="3">
        <v>1</v>
      </c>
      <c r="F521" s="16"/>
      <c r="G521" s="4">
        <f t="shared" ref="G521:G524" si="60">SUM(E521*F521)</f>
        <v>0</v>
      </c>
      <c r="H521" s="80"/>
      <c r="I521" s="81"/>
      <c r="J521" s="81"/>
    </row>
    <row r="522" spans="1:10" s="82" customFormat="1">
      <c r="A522" s="6"/>
      <c r="B522" s="6" t="s">
        <v>71</v>
      </c>
      <c r="C522" s="248"/>
      <c r="D522" s="3" t="s">
        <v>6</v>
      </c>
      <c r="E522" s="3">
        <v>1</v>
      </c>
      <c r="F522" s="16"/>
      <c r="G522" s="4">
        <f t="shared" si="60"/>
        <v>0</v>
      </c>
      <c r="H522" s="80"/>
      <c r="I522" s="81"/>
      <c r="J522" s="81"/>
    </row>
    <row r="523" spans="1:10" s="82" customFormat="1">
      <c r="A523" s="72" t="s">
        <v>490</v>
      </c>
      <c r="B523" s="65" t="s">
        <v>200</v>
      </c>
      <c r="C523" s="264"/>
      <c r="D523" s="78" t="s">
        <v>6</v>
      </c>
      <c r="E523" s="76">
        <v>1</v>
      </c>
      <c r="F523" s="180"/>
      <c r="G523" s="77">
        <f t="shared" si="60"/>
        <v>0</v>
      </c>
      <c r="H523" s="80"/>
      <c r="I523" s="81"/>
      <c r="J523" s="81"/>
    </row>
    <row r="524" spans="1:10" s="82" customFormat="1">
      <c r="A524" s="72" t="s">
        <v>491</v>
      </c>
      <c r="B524" s="72" t="s">
        <v>319</v>
      </c>
      <c r="C524" s="250"/>
      <c r="D524" s="78" t="s">
        <v>6</v>
      </c>
      <c r="E524" s="76">
        <v>1</v>
      </c>
      <c r="F524" s="180"/>
      <c r="G524" s="77">
        <f t="shared" si="60"/>
        <v>0</v>
      </c>
      <c r="H524" s="80"/>
      <c r="I524" s="81"/>
      <c r="J524" s="81"/>
    </row>
    <row r="525" spans="1:10" s="82" customFormat="1">
      <c r="A525" s="72" t="s">
        <v>704</v>
      </c>
      <c r="B525" s="72" t="s">
        <v>705</v>
      </c>
      <c r="C525" s="250"/>
      <c r="D525" s="78" t="s">
        <v>6</v>
      </c>
      <c r="E525" s="76">
        <v>1</v>
      </c>
      <c r="F525" s="180"/>
      <c r="G525" s="77">
        <f t="shared" ref="G525" si="61">SUM(E525*F525)</f>
        <v>0</v>
      </c>
      <c r="H525" s="80"/>
      <c r="I525" s="81"/>
      <c r="J525" s="81"/>
    </row>
    <row r="526" spans="1:10" s="82" customFormat="1">
      <c r="A526" s="97"/>
      <c r="B526" s="353" t="s">
        <v>193</v>
      </c>
      <c r="C526" s="353"/>
      <c r="D526" s="354"/>
      <c r="E526" s="354"/>
      <c r="F526" s="354"/>
      <c r="G526" s="354"/>
      <c r="H526" s="80"/>
      <c r="I526" s="81"/>
      <c r="J526" s="81"/>
    </row>
    <row r="527" spans="1:10" s="74" customFormat="1">
      <c r="B527" s="95"/>
      <c r="C527" s="265"/>
      <c r="D527" s="96"/>
      <c r="E527" s="96"/>
      <c r="F527" s="188"/>
      <c r="G527" s="96"/>
      <c r="H527" s="75"/>
      <c r="I527" s="73"/>
      <c r="J527" s="73"/>
    </row>
    <row r="528" spans="1:10" s="74" customFormat="1">
      <c r="B528" s="95"/>
      <c r="C528" s="265"/>
      <c r="D528" s="96"/>
      <c r="E528" s="96"/>
      <c r="F528" s="188"/>
      <c r="G528" s="96"/>
      <c r="H528" s="75"/>
      <c r="I528" s="73"/>
      <c r="J528" s="73"/>
    </row>
    <row r="529" spans="1:10" s="82" customFormat="1" ht="13.5" thickBot="1">
      <c r="A529" s="17"/>
      <c r="B529" s="30" t="s">
        <v>492</v>
      </c>
      <c r="C529" s="244"/>
      <c r="D529" s="8"/>
      <c r="E529" s="8"/>
      <c r="F529" s="179"/>
      <c r="G529" s="19"/>
      <c r="H529" s="80"/>
      <c r="I529" s="81"/>
      <c r="J529" s="81"/>
    </row>
    <row r="530" spans="1:10" s="82" customFormat="1">
      <c r="A530" s="55" t="s">
        <v>493</v>
      </c>
      <c r="B530" s="61" t="s">
        <v>251</v>
      </c>
      <c r="C530" s="261"/>
      <c r="D530" s="62" t="s">
        <v>6</v>
      </c>
      <c r="E530" s="57">
        <v>1</v>
      </c>
      <c r="F530" s="182"/>
      <c r="G530" s="58">
        <f t="shared" ref="G530" si="62">SUM(E530*F530)</f>
        <v>0</v>
      </c>
      <c r="H530" s="80"/>
      <c r="I530" s="81"/>
      <c r="J530" s="81"/>
    </row>
    <row r="531" spans="1:10" s="10" customFormat="1">
      <c r="A531" s="40"/>
      <c r="B531" s="41"/>
      <c r="C531" s="266"/>
      <c r="D531" s="42"/>
      <c r="E531" s="42"/>
      <c r="F531" s="178"/>
      <c r="G531" s="44"/>
      <c r="H531" s="14"/>
      <c r="I531" s="9"/>
      <c r="J531" s="9"/>
    </row>
    <row r="532" spans="1:10" s="82" customFormat="1" ht="13.5" thickBot="1">
      <c r="A532" s="17"/>
      <c r="B532" s="30" t="s">
        <v>494</v>
      </c>
      <c r="C532" s="244"/>
      <c r="D532" s="8"/>
      <c r="E532" s="8"/>
      <c r="F532" s="179"/>
      <c r="G532" s="19"/>
      <c r="H532" s="80"/>
      <c r="I532" s="81"/>
      <c r="J532" s="81"/>
    </row>
    <row r="533" spans="1:10" s="82" customFormat="1" ht="25.5">
      <c r="A533" s="91" t="s">
        <v>495</v>
      </c>
      <c r="B533" s="61" t="s">
        <v>252</v>
      </c>
      <c r="C533" s="261"/>
      <c r="D533" s="62" t="s">
        <v>6</v>
      </c>
      <c r="E533" s="57">
        <v>2</v>
      </c>
      <c r="F533" s="182"/>
      <c r="G533" s="58">
        <f t="shared" ref="G533" si="63">SUM(E533*F533)</f>
        <v>0</v>
      </c>
      <c r="H533" s="80"/>
      <c r="I533" s="81"/>
      <c r="J533" s="81"/>
    </row>
    <row r="534" spans="1:10" s="82" customFormat="1">
      <c r="A534" s="6" t="s">
        <v>496</v>
      </c>
      <c r="B534" s="64" t="s">
        <v>196</v>
      </c>
      <c r="C534" s="263"/>
      <c r="D534" s="7"/>
      <c r="E534" s="3"/>
      <c r="F534" s="16"/>
      <c r="G534" s="4"/>
      <c r="H534" s="80"/>
      <c r="I534" s="81"/>
      <c r="J534" s="81"/>
    </row>
    <row r="535" spans="1:10" s="82" customFormat="1">
      <c r="A535" s="6"/>
      <c r="B535" s="6" t="s">
        <v>70</v>
      </c>
      <c r="C535" s="248"/>
      <c r="D535" s="3" t="s">
        <v>6</v>
      </c>
      <c r="E535" s="3">
        <v>1</v>
      </c>
      <c r="F535" s="16"/>
      <c r="G535" s="4">
        <f t="shared" ref="G535:G540" si="64">SUM(E535*F535)</f>
        <v>0</v>
      </c>
      <c r="H535" s="80"/>
      <c r="I535" s="81"/>
      <c r="J535" s="81"/>
    </row>
    <row r="536" spans="1:10" s="82" customFormat="1">
      <c r="A536" s="6"/>
      <c r="B536" s="6" t="s">
        <v>71</v>
      </c>
      <c r="C536" s="248"/>
      <c r="D536" s="3" t="s">
        <v>6</v>
      </c>
      <c r="E536" s="3">
        <v>1</v>
      </c>
      <c r="F536" s="16"/>
      <c r="G536" s="4">
        <f t="shared" si="64"/>
        <v>0</v>
      </c>
      <c r="H536" s="80"/>
      <c r="I536" s="81"/>
      <c r="J536" s="81"/>
    </row>
    <row r="537" spans="1:10" s="82" customFormat="1">
      <c r="A537" s="6"/>
      <c r="B537" s="6" t="s">
        <v>1294</v>
      </c>
      <c r="C537" s="248"/>
      <c r="D537" s="3" t="s">
        <v>6</v>
      </c>
      <c r="E537" s="3">
        <v>1</v>
      </c>
      <c r="F537" s="16"/>
      <c r="G537" s="4">
        <f t="shared" si="64"/>
        <v>0</v>
      </c>
      <c r="H537" s="80"/>
      <c r="I537" s="81"/>
      <c r="J537" s="81"/>
    </row>
    <row r="538" spans="1:10" s="82" customFormat="1">
      <c r="A538" s="55"/>
      <c r="B538" s="55" t="s">
        <v>75</v>
      </c>
      <c r="C538" s="251"/>
      <c r="D538" s="57" t="s">
        <v>6</v>
      </c>
      <c r="E538" s="57">
        <v>1</v>
      </c>
      <c r="F538" s="182"/>
      <c r="G538" s="58">
        <f t="shared" si="64"/>
        <v>0</v>
      </c>
      <c r="H538" s="80"/>
      <c r="I538" s="81"/>
      <c r="J538" s="81"/>
    </row>
    <row r="539" spans="1:10" s="82" customFormat="1">
      <c r="A539" s="72" t="s">
        <v>497</v>
      </c>
      <c r="B539" s="65" t="s">
        <v>200</v>
      </c>
      <c r="C539" s="264"/>
      <c r="D539" s="78" t="s">
        <v>6</v>
      </c>
      <c r="E539" s="76">
        <v>1</v>
      </c>
      <c r="F539" s="180"/>
      <c r="G539" s="77">
        <f t="shared" si="64"/>
        <v>0</v>
      </c>
      <c r="H539" s="80"/>
      <c r="I539" s="81"/>
      <c r="J539" s="81"/>
    </row>
    <row r="540" spans="1:10" s="82" customFormat="1">
      <c r="A540" s="72" t="s">
        <v>498</v>
      </c>
      <c r="B540" s="72" t="s">
        <v>319</v>
      </c>
      <c r="C540" s="250"/>
      <c r="D540" s="78" t="s">
        <v>6</v>
      </c>
      <c r="E540" s="76">
        <v>1</v>
      </c>
      <c r="F540" s="180"/>
      <c r="G540" s="77">
        <f t="shared" si="64"/>
        <v>0</v>
      </c>
      <c r="H540" s="80"/>
      <c r="I540" s="81"/>
      <c r="J540" s="81"/>
    </row>
    <row r="541" spans="1:10" s="10" customFormat="1">
      <c r="A541" s="40"/>
      <c r="B541" s="41"/>
      <c r="C541" s="266"/>
      <c r="D541" s="42"/>
      <c r="E541" s="42"/>
      <c r="F541" s="178"/>
      <c r="G541" s="44"/>
      <c r="H541" s="14"/>
      <c r="I541" s="9"/>
      <c r="J541" s="9"/>
    </row>
    <row r="542" spans="1:10" s="10" customFormat="1">
      <c r="A542" s="40"/>
      <c r="B542" s="41"/>
      <c r="C542" s="266"/>
      <c r="D542" s="42"/>
      <c r="E542" s="42"/>
      <c r="F542" s="178"/>
      <c r="G542" s="44"/>
      <c r="H542" s="14"/>
      <c r="I542" s="9"/>
      <c r="J542" s="9"/>
    </row>
    <row r="543" spans="1:10" s="82" customFormat="1" ht="13.5" thickBot="1">
      <c r="A543" s="17"/>
      <c r="B543" s="30" t="s">
        <v>499</v>
      </c>
      <c r="C543" s="244"/>
      <c r="D543" s="8"/>
      <c r="E543" s="8"/>
      <c r="F543" s="179"/>
      <c r="G543" s="19"/>
      <c r="H543" s="80"/>
      <c r="I543" s="81"/>
      <c r="J543" s="81"/>
    </row>
    <row r="544" spans="1:10" s="82" customFormat="1" ht="38.25">
      <c r="A544" s="55" t="s">
        <v>500</v>
      </c>
      <c r="B544" s="61" t="s">
        <v>253</v>
      </c>
      <c r="C544" s="261"/>
      <c r="D544" s="62" t="s">
        <v>6</v>
      </c>
      <c r="E544" s="57">
        <v>1</v>
      </c>
      <c r="F544" s="182"/>
      <c r="G544" s="58">
        <f t="shared" ref="G544:G547" si="65">SUM(E544*F544)</f>
        <v>0</v>
      </c>
      <c r="H544" s="80"/>
      <c r="I544" s="81"/>
      <c r="J544" s="81"/>
    </row>
    <row r="545" spans="1:10" s="82" customFormat="1" ht="25.5">
      <c r="A545" s="72" t="s">
        <v>501</v>
      </c>
      <c r="B545" s="63" t="s">
        <v>254</v>
      </c>
      <c r="C545" s="259"/>
      <c r="D545" s="78" t="s">
        <v>6</v>
      </c>
      <c r="E545" s="76">
        <v>2</v>
      </c>
      <c r="F545" s="180"/>
      <c r="G545" s="77">
        <f t="shared" si="65"/>
        <v>0</v>
      </c>
      <c r="H545" s="80"/>
      <c r="I545" s="81"/>
      <c r="J545" s="81"/>
    </row>
    <row r="546" spans="1:10" s="82" customFormat="1" ht="102">
      <c r="A546" s="72" t="s">
        <v>502</v>
      </c>
      <c r="B546" s="324" t="s">
        <v>255</v>
      </c>
      <c r="C546" s="259"/>
      <c r="D546" s="78" t="s">
        <v>6</v>
      </c>
      <c r="E546" s="76">
        <v>1</v>
      </c>
      <c r="F546" s="180"/>
      <c r="G546" s="77">
        <f t="shared" si="65"/>
        <v>0</v>
      </c>
      <c r="H546" s="80"/>
      <c r="I546" s="81"/>
      <c r="J546" s="81"/>
    </row>
    <row r="547" spans="1:10" s="82" customFormat="1" ht="63.75">
      <c r="A547" s="72" t="s">
        <v>503</v>
      </c>
      <c r="B547" s="326" t="s">
        <v>579</v>
      </c>
      <c r="C547" s="259"/>
      <c r="D547" s="78" t="s">
        <v>6</v>
      </c>
      <c r="E547" s="76">
        <v>1</v>
      </c>
      <c r="F547" s="180"/>
      <c r="G547" s="77">
        <f t="shared" si="65"/>
        <v>0</v>
      </c>
      <c r="H547" s="80"/>
      <c r="I547" s="81"/>
      <c r="J547" s="81"/>
    </row>
    <row r="548" spans="1:10" s="82" customFormat="1">
      <c r="A548" s="72"/>
      <c r="B548" s="353" t="s">
        <v>193</v>
      </c>
      <c r="C548" s="353"/>
      <c r="D548" s="354"/>
      <c r="E548" s="354"/>
      <c r="F548" s="354"/>
      <c r="G548" s="354"/>
      <c r="H548" s="80"/>
      <c r="I548" s="81"/>
      <c r="J548" s="81"/>
    </row>
    <row r="549" spans="1:10" s="10" customFormat="1">
      <c r="A549" s="40"/>
      <c r="B549" s="41"/>
      <c r="C549" s="266"/>
      <c r="D549" s="42"/>
      <c r="E549" s="42"/>
      <c r="F549" s="178"/>
      <c r="G549" s="44"/>
      <c r="H549" s="14"/>
      <c r="I549" s="9"/>
      <c r="J549" s="9"/>
    </row>
    <row r="550" spans="1:10" s="10" customFormat="1">
      <c r="A550" s="40"/>
      <c r="B550" s="41"/>
      <c r="C550" s="266"/>
      <c r="D550" s="42"/>
      <c r="E550" s="42"/>
      <c r="F550" s="178"/>
      <c r="G550" s="44"/>
      <c r="H550" s="14"/>
      <c r="I550" s="9"/>
      <c r="J550" s="9"/>
    </row>
    <row r="551" spans="1:10" s="82" customFormat="1" ht="13.5" thickBot="1">
      <c r="A551" s="17"/>
      <c r="B551" s="30" t="s">
        <v>504</v>
      </c>
      <c r="C551" s="244"/>
      <c r="D551" s="8"/>
      <c r="E551" s="8"/>
      <c r="F551" s="179"/>
      <c r="G551" s="19"/>
      <c r="H551" s="80"/>
      <c r="I551" s="81"/>
      <c r="J551" s="81"/>
    </row>
    <row r="552" spans="1:10" s="82" customFormat="1" ht="25.5">
      <c r="A552" s="55" t="s">
        <v>505</v>
      </c>
      <c r="B552" s="61" t="s">
        <v>256</v>
      </c>
      <c r="C552" s="261"/>
      <c r="D552" s="62" t="s">
        <v>6</v>
      </c>
      <c r="E552" s="57">
        <v>1</v>
      </c>
      <c r="F552" s="182"/>
      <c r="G552" s="58">
        <f t="shared" ref="G552:G556" si="66">SUM(E552*F552)</f>
        <v>0</v>
      </c>
      <c r="H552" s="80"/>
      <c r="I552" s="81"/>
      <c r="J552" s="81"/>
    </row>
    <row r="553" spans="1:10" s="82" customFormat="1" ht="38.25">
      <c r="A553" s="72" t="s">
        <v>506</v>
      </c>
      <c r="B553" s="63" t="s">
        <v>257</v>
      </c>
      <c r="C553" s="259"/>
      <c r="D553" s="78" t="s">
        <v>6</v>
      </c>
      <c r="E553" s="76">
        <v>1</v>
      </c>
      <c r="F553" s="180"/>
      <c r="G553" s="77">
        <f t="shared" si="66"/>
        <v>0</v>
      </c>
      <c r="H553" s="80"/>
      <c r="I553" s="81"/>
      <c r="J553" s="81"/>
    </row>
    <row r="554" spans="1:10" s="82" customFormat="1">
      <c r="A554" s="72" t="s">
        <v>507</v>
      </c>
      <c r="B554" s="63" t="s">
        <v>258</v>
      </c>
      <c r="C554" s="259"/>
      <c r="D554" s="78" t="s">
        <v>6</v>
      </c>
      <c r="E554" s="76">
        <v>1</v>
      </c>
      <c r="F554" s="180"/>
      <c r="G554" s="77">
        <f t="shared" si="66"/>
        <v>0</v>
      </c>
      <c r="H554" s="80"/>
      <c r="I554" s="81"/>
      <c r="J554" s="81"/>
    </row>
    <row r="555" spans="1:10" s="82" customFormat="1" ht="25.5">
      <c r="A555" s="72" t="s">
        <v>508</v>
      </c>
      <c r="B555" s="64" t="s">
        <v>259</v>
      </c>
      <c r="C555" s="263"/>
      <c r="D555" s="7" t="s">
        <v>6</v>
      </c>
      <c r="E555" s="3">
        <v>1</v>
      </c>
      <c r="F555" s="16"/>
      <c r="G555" s="4">
        <f t="shared" si="66"/>
        <v>0</v>
      </c>
      <c r="H555" s="80"/>
      <c r="I555" s="81"/>
      <c r="J555" s="81"/>
    </row>
    <row r="556" spans="1:10" s="82" customFormat="1" ht="25.5">
      <c r="A556" s="72" t="s">
        <v>509</v>
      </c>
      <c r="B556" s="88" t="s">
        <v>252</v>
      </c>
      <c r="C556" s="262"/>
      <c r="D556" s="78" t="s">
        <v>6</v>
      </c>
      <c r="E556" s="76">
        <v>1</v>
      </c>
      <c r="F556" s="180"/>
      <c r="G556" s="77">
        <f t="shared" si="66"/>
        <v>0</v>
      </c>
      <c r="H556" s="80"/>
      <c r="I556" s="81"/>
      <c r="J556" s="81"/>
    </row>
    <row r="557" spans="1:10" s="82" customFormat="1">
      <c r="A557" s="6" t="s">
        <v>510</v>
      </c>
      <c r="B557" s="64" t="s">
        <v>196</v>
      </c>
      <c r="C557" s="263"/>
      <c r="D557" s="7"/>
      <c r="E557" s="3"/>
      <c r="F557" s="16"/>
      <c r="G557" s="4"/>
      <c r="H557" s="80"/>
      <c r="I557" s="81"/>
      <c r="J557" s="81"/>
    </row>
    <row r="558" spans="1:10" s="82" customFormat="1">
      <c r="A558" s="6"/>
      <c r="B558" s="6" t="s">
        <v>70</v>
      </c>
      <c r="C558" s="248"/>
      <c r="D558" s="3" t="s">
        <v>6</v>
      </c>
      <c r="E558" s="3">
        <v>1</v>
      </c>
      <c r="F558" s="16"/>
      <c r="G558" s="4">
        <f t="shared" ref="G558:G561" si="67">SUM(E558*F558)</f>
        <v>0</v>
      </c>
      <c r="H558" s="80"/>
      <c r="I558" s="81"/>
      <c r="J558" s="81"/>
    </row>
    <row r="559" spans="1:10" s="82" customFormat="1">
      <c r="A559" s="6"/>
      <c r="B559" s="6" t="s">
        <v>71</v>
      </c>
      <c r="C559" s="248"/>
      <c r="D559" s="3" t="s">
        <v>6</v>
      </c>
      <c r="E559" s="3">
        <v>1</v>
      </c>
      <c r="F559" s="16"/>
      <c r="G559" s="4">
        <f t="shared" si="67"/>
        <v>0</v>
      </c>
      <c r="H559" s="80"/>
      <c r="I559" s="81"/>
      <c r="J559" s="81"/>
    </row>
    <row r="560" spans="1:10" s="82" customFormat="1">
      <c r="A560" s="72" t="s">
        <v>511</v>
      </c>
      <c r="B560" s="65" t="s">
        <v>200</v>
      </c>
      <c r="C560" s="264"/>
      <c r="D560" s="78" t="s">
        <v>6</v>
      </c>
      <c r="E560" s="76">
        <v>1</v>
      </c>
      <c r="F560" s="180"/>
      <c r="G560" s="77">
        <f t="shared" si="67"/>
        <v>0</v>
      </c>
      <c r="H560" s="80"/>
      <c r="I560" s="81"/>
      <c r="J560" s="81"/>
    </row>
    <row r="561" spans="1:10" s="82" customFormat="1">
      <c r="A561" s="72" t="s">
        <v>512</v>
      </c>
      <c r="B561" s="72" t="s">
        <v>319</v>
      </c>
      <c r="C561" s="250"/>
      <c r="D561" s="78" t="s">
        <v>6</v>
      </c>
      <c r="E561" s="76">
        <v>1</v>
      </c>
      <c r="F561" s="180"/>
      <c r="G561" s="77">
        <f t="shared" si="67"/>
        <v>0</v>
      </c>
      <c r="H561" s="80"/>
      <c r="I561" s="81"/>
      <c r="J561" s="81"/>
    </row>
    <row r="562" spans="1:10" s="10" customFormat="1">
      <c r="A562" s="40"/>
      <c r="B562" s="41"/>
      <c r="C562" s="266"/>
      <c r="D562" s="42"/>
      <c r="E562" s="42"/>
      <c r="F562" s="178"/>
      <c r="G562" s="44"/>
      <c r="H562" s="14"/>
      <c r="I562" s="9"/>
      <c r="J562" s="9"/>
    </row>
    <row r="563" spans="1:10" s="10" customFormat="1">
      <c r="A563" s="40"/>
      <c r="B563" s="41"/>
      <c r="C563" s="266"/>
      <c r="D563" s="42"/>
      <c r="E563" s="42"/>
      <c r="F563" s="178"/>
      <c r="G563" s="44"/>
      <c r="H563" s="14"/>
      <c r="I563" s="9"/>
      <c r="J563" s="9"/>
    </row>
    <row r="564" spans="1:10" s="10" customFormat="1" ht="13.5" thickBot="1">
      <c r="A564" s="17"/>
      <c r="B564" s="30" t="s">
        <v>513</v>
      </c>
      <c r="C564" s="244"/>
      <c r="D564" s="8"/>
      <c r="E564" s="8"/>
      <c r="F564" s="179"/>
      <c r="G564" s="19"/>
      <c r="H564" s="14"/>
      <c r="I564" s="9"/>
      <c r="J564" s="9"/>
    </row>
    <row r="565" spans="1:10" s="82" customFormat="1" ht="38.25">
      <c r="A565" s="55" t="s">
        <v>514</v>
      </c>
      <c r="B565" s="61" t="s">
        <v>729</v>
      </c>
      <c r="C565" s="261"/>
      <c r="D565" s="62" t="s">
        <v>6</v>
      </c>
      <c r="E565" s="57">
        <v>1</v>
      </c>
      <c r="F565" s="182"/>
      <c r="G565" s="58">
        <f t="shared" ref="G565" si="68">SUM(E565*F565)</f>
        <v>0</v>
      </c>
      <c r="H565" s="80"/>
      <c r="I565" s="81"/>
      <c r="J565" s="81"/>
    </row>
    <row r="566" spans="1:10" s="82" customFormat="1" ht="51">
      <c r="A566" s="72" t="s">
        <v>515</v>
      </c>
      <c r="B566" s="63" t="s">
        <v>736</v>
      </c>
      <c r="C566" s="259"/>
      <c r="D566" s="78" t="s">
        <v>6</v>
      </c>
      <c r="E566" s="76">
        <v>2</v>
      </c>
      <c r="F566" s="180"/>
      <c r="G566" s="77">
        <f t="shared" ref="G566:G574" si="69">SUM(E566*F566)</f>
        <v>0</v>
      </c>
      <c r="H566" s="80"/>
      <c r="I566" s="81"/>
      <c r="J566" s="81"/>
    </row>
    <row r="567" spans="1:10" s="82" customFormat="1" ht="38.25">
      <c r="A567" s="72" t="s">
        <v>516</v>
      </c>
      <c r="B567" s="88" t="s">
        <v>731</v>
      </c>
      <c r="C567" s="262"/>
      <c r="D567" s="78" t="s">
        <v>6</v>
      </c>
      <c r="E567" s="76">
        <v>1</v>
      </c>
      <c r="F567" s="180"/>
      <c r="G567" s="77">
        <f t="shared" si="69"/>
        <v>0</v>
      </c>
      <c r="H567" s="80"/>
      <c r="I567" s="81"/>
      <c r="J567" s="81"/>
    </row>
    <row r="568" spans="1:10" s="82" customFormat="1">
      <c r="A568" s="72" t="s">
        <v>517</v>
      </c>
      <c r="B568" s="63" t="s">
        <v>261</v>
      </c>
      <c r="C568" s="259"/>
      <c r="D568" s="78" t="s">
        <v>6</v>
      </c>
      <c r="E568" s="76">
        <v>1</v>
      </c>
      <c r="F568" s="180"/>
      <c r="G568" s="77">
        <f t="shared" si="69"/>
        <v>0</v>
      </c>
      <c r="H568" s="80"/>
      <c r="I568" s="81"/>
      <c r="J568" s="81"/>
    </row>
    <row r="569" spans="1:10" s="82" customFormat="1" ht="114.75">
      <c r="A569" s="72" t="s">
        <v>518</v>
      </c>
      <c r="B569" s="324" t="s">
        <v>734</v>
      </c>
      <c r="C569" s="259"/>
      <c r="D569" s="78" t="s">
        <v>6</v>
      </c>
      <c r="E569" s="76">
        <v>1</v>
      </c>
      <c r="F569" s="180"/>
      <c r="G569" s="77">
        <f t="shared" si="69"/>
        <v>0</v>
      </c>
      <c r="H569" s="80"/>
      <c r="I569" s="81"/>
      <c r="J569" s="81"/>
    </row>
    <row r="570" spans="1:10" s="82" customFormat="1" ht="51">
      <c r="A570" s="72" t="s">
        <v>519</v>
      </c>
      <c r="B570" s="63" t="s">
        <v>730</v>
      </c>
      <c r="C570" s="259"/>
      <c r="D570" s="78" t="s">
        <v>6</v>
      </c>
      <c r="E570" s="76">
        <v>1</v>
      </c>
      <c r="F570" s="180"/>
      <c r="G570" s="77">
        <f t="shared" si="69"/>
        <v>0</v>
      </c>
      <c r="H570" s="80"/>
      <c r="I570" s="81"/>
      <c r="J570" s="81"/>
    </row>
    <row r="571" spans="1:10" s="82" customFormat="1" ht="38.25">
      <c r="A571" s="72" t="s">
        <v>520</v>
      </c>
      <c r="B571" s="321" t="s">
        <v>741</v>
      </c>
      <c r="C571" s="259"/>
      <c r="D571" s="78" t="s">
        <v>6</v>
      </c>
      <c r="E571" s="76">
        <v>2</v>
      </c>
      <c r="F571" s="180"/>
      <c r="G571" s="77">
        <f t="shared" si="69"/>
        <v>0</v>
      </c>
      <c r="H571" s="80"/>
      <c r="I571" s="81"/>
      <c r="J571" s="81"/>
    </row>
    <row r="572" spans="1:10" s="82" customFormat="1" ht="25.5">
      <c r="A572" s="72" t="s">
        <v>521</v>
      </c>
      <c r="B572" s="63" t="s">
        <v>262</v>
      </c>
      <c r="C572" s="259"/>
      <c r="D572" s="78" t="s">
        <v>6</v>
      </c>
      <c r="E572" s="76">
        <v>1</v>
      </c>
      <c r="F572" s="180"/>
      <c r="G572" s="77">
        <f t="shared" si="69"/>
        <v>0</v>
      </c>
      <c r="H572" s="80"/>
      <c r="I572" s="81"/>
      <c r="J572" s="81"/>
    </row>
    <row r="573" spans="1:10" s="82" customFormat="1" ht="38.25">
      <c r="A573" s="72" t="s">
        <v>522</v>
      </c>
      <c r="B573" s="63" t="s">
        <v>263</v>
      </c>
      <c r="C573" s="259"/>
      <c r="D573" s="78" t="s">
        <v>6</v>
      </c>
      <c r="E573" s="76">
        <v>1</v>
      </c>
      <c r="F573" s="180"/>
      <c r="G573" s="77">
        <f t="shared" si="69"/>
        <v>0</v>
      </c>
      <c r="H573" s="80"/>
      <c r="I573" s="81"/>
      <c r="J573" s="81"/>
    </row>
    <row r="574" spans="1:10" s="82" customFormat="1">
      <c r="A574" s="72" t="s">
        <v>523</v>
      </c>
      <c r="B574" s="63" t="s">
        <v>264</v>
      </c>
      <c r="C574" s="259"/>
      <c r="D574" s="78" t="s">
        <v>6</v>
      </c>
      <c r="E574" s="76">
        <v>1</v>
      </c>
      <c r="F574" s="180"/>
      <c r="G574" s="77">
        <f t="shared" si="69"/>
        <v>0</v>
      </c>
      <c r="H574" s="80"/>
      <c r="I574" s="81"/>
      <c r="J574" s="81"/>
    </row>
    <row r="575" spans="1:10" s="10" customFormat="1">
      <c r="A575" s="40"/>
      <c r="B575" s="41"/>
      <c r="C575" s="266"/>
      <c r="D575" s="42"/>
      <c r="E575" s="42"/>
      <c r="F575" s="178"/>
      <c r="G575" s="44"/>
      <c r="H575" s="14"/>
      <c r="I575" s="9"/>
      <c r="J575" s="9"/>
    </row>
    <row r="576" spans="1:10" s="10" customFormat="1">
      <c r="A576" s="40"/>
      <c r="B576" s="41"/>
      <c r="C576" s="266"/>
      <c r="D576" s="42"/>
      <c r="E576" s="42"/>
      <c r="F576" s="178"/>
      <c r="G576" s="44"/>
      <c r="H576" s="14"/>
      <c r="I576" s="9"/>
      <c r="J576" s="9"/>
    </row>
    <row r="577" spans="1:10" s="10" customFormat="1" ht="13.5" thickBot="1">
      <c r="A577" s="17"/>
      <c r="B577" s="30" t="s">
        <v>524</v>
      </c>
      <c r="C577" s="244"/>
      <c r="D577" s="8"/>
      <c r="E577" s="8"/>
      <c r="F577" s="179"/>
      <c r="G577" s="19"/>
      <c r="H577" s="14"/>
      <c r="I577" s="9"/>
      <c r="J577" s="9"/>
    </row>
    <row r="578" spans="1:10" s="82" customFormat="1" ht="25.5">
      <c r="A578" s="55" t="s">
        <v>525</v>
      </c>
      <c r="B578" s="61" t="s">
        <v>260</v>
      </c>
      <c r="C578" s="261"/>
      <c r="D578" s="62" t="s">
        <v>6</v>
      </c>
      <c r="E578" s="57">
        <v>1</v>
      </c>
      <c r="F578" s="182"/>
      <c r="G578" s="58">
        <f t="shared" ref="G578:G584" si="70">SUM(E578*F578)</f>
        <v>0</v>
      </c>
      <c r="H578" s="80"/>
      <c r="I578" s="81"/>
      <c r="J578" s="81"/>
    </row>
    <row r="579" spans="1:10" s="82" customFormat="1" ht="114.75">
      <c r="A579" s="72" t="s">
        <v>526</v>
      </c>
      <c r="B579" s="324" t="s">
        <v>733</v>
      </c>
      <c r="C579" s="259"/>
      <c r="D579" s="78" t="s">
        <v>6</v>
      </c>
      <c r="E579" s="76">
        <v>1</v>
      </c>
      <c r="F579" s="180"/>
      <c r="G579" s="77">
        <f t="shared" si="70"/>
        <v>0</v>
      </c>
      <c r="H579" s="80"/>
      <c r="I579" s="81"/>
      <c r="J579" s="81"/>
    </row>
    <row r="580" spans="1:10" s="82" customFormat="1" ht="25.5">
      <c r="A580" s="72" t="s">
        <v>527</v>
      </c>
      <c r="B580" s="63" t="s">
        <v>738</v>
      </c>
      <c r="C580" s="259"/>
      <c r="D580" s="78" t="s">
        <v>6</v>
      </c>
      <c r="E580" s="76">
        <v>1</v>
      </c>
      <c r="F580" s="180"/>
      <c r="G580" s="77">
        <f t="shared" si="70"/>
        <v>0</v>
      </c>
      <c r="H580" s="80"/>
      <c r="I580" s="81"/>
      <c r="J580" s="81"/>
    </row>
    <row r="581" spans="1:10" s="82" customFormat="1" ht="25.5">
      <c r="A581" s="72" t="s">
        <v>528</v>
      </c>
      <c r="B581" s="63" t="s">
        <v>737</v>
      </c>
      <c r="C581" s="259"/>
      <c r="D581" s="78" t="s">
        <v>6</v>
      </c>
      <c r="E581" s="76">
        <v>1</v>
      </c>
      <c r="F581" s="180"/>
      <c r="G581" s="77">
        <f t="shared" si="70"/>
        <v>0</v>
      </c>
      <c r="H581" s="80"/>
      <c r="I581" s="81"/>
      <c r="J581" s="81"/>
    </row>
    <row r="582" spans="1:10" s="82" customFormat="1" ht="25.5">
      <c r="A582" s="72" t="s">
        <v>529</v>
      </c>
      <c r="B582" s="63" t="s">
        <v>740</v>
      </c>
      <c r="C582" s="259"/>
      <c r="D582" s="78" t="s">
        <v>6</v>
      </c>
      <c r="E582" s="76">
        <v>1</v>
      </c>
      <c r="F582" s="180"/>
      <c r="G582" s="77">
        <f t="shared" si="70"/>
        <v>0</v>
      </c>
      <c r="H582" s="80"/>
      <c r="I582" s="81"/>
      <c r="J582" s="81"/>
    </row>
    <row r="583" spans="1:10" s="82" customFormat="1" ht="38.25">
      <c r="A583" s="72" t="s">
        <v>530</v>
      </c>
      <c r="B583" s="63" t="s">
        <v>739</v>
      </c>
      <c r="C583" s="259"/>
      <c r="D583" s="78" t="s">
        <v>6</v>
      </c>
      <c r="E583" s="76">
        <v>1</v>
      </c>
      <c r="F583" s="180"/>
      <c r="G583" s="77">
        <f t="shared" si="70"/>
        <v>0</v>
      </c>
      <c r="H583" s="80"/>
      <c r="I583" s="81"/>
      <c r="J583" s="81"/>
    </row>
    <row r="584" spans="1:10" s="82" customFormat="1">
      <c r="A584" s="72" t="s">
        <v>531</v>
      </c>
      <c r="B584" s="66" t="s">
        <v>274</v>
      </c>
      <c r="C584" s="267"/>
      <c r="D584" s="78" t="s">
        <v>6</v>
      </c>
      <c r="E584" s="76">
        <v>1</v>
      </c>
      <c r="F584" s="180"/>
      <c r="G584" s="77">
        <f t="shared" si="70"/>
        <v>0</v>
      </c>
      <c r="H584" s="80"/>
      <c r="I584" s="81"/>
      <c r="J584" s="81"/>
    </row>
    <row r="585" spans="1:10" s="82" customFormat="1">
      <c r="A585" s="72" t="s">
        <v>532</v>
      </c>
      <c r="B585" s="66" t="s">
        <v>275</v>
      </c>
      <c r="C585" s="267"/>
      <c r="D585" s="78" t="s">
        <v>6</v>
      </c>
      <c r="E585" s="76">
        <v>1</v>
      </c>
      <c r="F585" s="180"/>
      <c r="G585" s="77">
        <f t="shared" ref="G585:G586" si="71">SUM(E585*F585)</f>
        <v>0</v>
      </c>
      <c r="H585" s="80"/>
      <c r="I585" s="81"/>
      <c r="J585" s="81"/>
    </row>
    <row r="586" spans="1:10" s="82" customFormat="1">
      <c r="A586" s="72" t="s">
        <v>533</v>
      </c>
      <c r="B586" s="66" t="s">
        <v>276</v>
      </c>
      <c r="C586" s="267"/>
      <c r="D586" s="78" t="s">
        <v>6</v>
      </c>
      <c r="E586" s="76">
        <v>2</v>
      </c>
      <c r="F586" s="180"/>
      <c r="G586" s="77">
        <f t="shared" si="71"/>
        <v>0</v>
      </c>
      <c r="H586" s="80"/>
      <c r="I586" s="81"/>
      <c r="J586" s="81"/>
    </row>
    <row r="587" spans="1:10" s="10" customFormat="1">
      <c r="A587" s="40"/>
      <c r="B587" s="87"/>
      <c r="C587" s="266"/>
      <c r="D587" s="42"/>
      <c r="E587" s="42"/>
      <c r="F587" s="178"/>
      <c r="G587" s="44"/>
      <c r="H587" s="14"/>
      <c r="I587" s="9"/>
      <c r="J587" s="9"/>
    </row>
    <row r="588" spans="1:10" s="10" customFormat="1">
      <c r="A588" s="40"/>
      <c r="B588" s="41"/>
      <c r="C588" s="266"/>
      <c r="D588" s="42"/>
      <c r="E588" s="42"/>
      <c r="F588" s="178"/>
      <c r="G588" s="44"/>
      <c r="H588" s="14"/>
      <c r="I588" s="9"/>
      <c r="J588" s="9"/>
    </row>
    <row r="589" spans="1:10" s="82" customFormat="1" ht="13.5" thickBot="1">
      <c r="A589" s="17"/>
      <c r="B589" s="30" t="s">
        <v>534</v>
      </c>
      <c r="C589" s="244"/>
      <c r="D589" s="8"/>
      <c r="E589" s="8"/>
      <c r="F589" s="179"/>
      <c r="G589" s="19"/>
      <c r="H589" s="80"/>
      <c r="I589" s="81"/>
      <c r="J589" s="81"/>
    </row>
    <row r="590" spans="1:10" s="82" customFormat="1">
      <c r="A590" s="55" t="s">
        <v>535</v>
      </c>
      <c r="B590" s="61" t="s">
        <v>278</v>
      </c>
      <c r="C590" s="261"/>
      <c r="D590" s="62" t="s">
        <v>6</v>
      </c>
      <c r="E590" s="57">
        <v>1</v>
      </c>
      <c r="F590" s="182"/>
      <c r="G590" s="58">
        <f t="shared" ref="G590" si="72">SUM(E590*F590)</f>
        <v>0</v>
      </c>
      <c r="H590" s="80"/>
      <c r="I590" s="81"/>
      <c r="J590" s="81"/>
    </row>
    <row r="591" spans="1:10" s="10" customFormat="1">
      <c r="A591" s="40"/>
      <c r="B591" s="41"/>
      <c r="C591" s="266"/>
      <c r="D591" s="42"/>
      <c r="E591" s="42"/>
      <c r="F591" s="178"/>
      <c r="G591" s="44"/>
      <c r="H591" s="14"/>
      <c r="I591" s="9"/>
      <c r="J591" s="9"/>
    </row>
    <row r="592" spans="1:10" s="10" customFormat="1">
      <c r="A592" s="40"/>
      <c r="B592" s="41"/>
      <c r="C592" s="266"/>
      <c r="D592" s="42"/>
      <c r="E592" s="42"/>
      <c r="F592" s="178"/>
      <c r="G592" s="44"/>
      <c r="H592" s="14"/>
      <c r="I592" s="9"/>
      <c r="J592" s="9"/>
    </row>
    <row r="593" spans="1:10" s="82" customFormat="1" ht="13.5" thickBot="1">
      <c r="A593" s="17"/>
      <c r="B593" s="30" t="s">
        <v>536</v>
      </c>
      <c r="C593" s="244"/>
      <c r="D593" s="8"/>
      <c r="E593" s="8"/>
      <c r="F593" s="179"/>
      <c r="G593" s="19"/>
      <c r="H593" s="80"/>
      <c r="I593" s="81"/>
      <c r="J593" s="81"/>
    </row>
    <row r="594" spans="1:10" s="82" customFormat="1" ht="38.25">
      <c r="A594" s="55" t="s">
        <v>537</v>
      </c>
      <c r="B594" s="61" t="s">
        <v>277</v>
      </c>
      <c r="C594" s="261"/>
      <c r="D594" s="62" t="s">
        <v>6</v>
      </c>
      <c r="E594" s="57">
        <v>18</v>
      </c>
      <c r="F594" s="182"/>
      <c r="G594" s="58">
        <f t="shared" ref="G594" si="73">SUM(E594*F594)</f>
        <v>0</v>
      </c>
      <c r="H594" s="80"/>
      <c r="I594" s="81"/>
      <c r="J594" s="81"/>
    </row>
    <row r="595" spans="1:10" s="10" customFormat="1">
      <c r="A595" s="40"/>
      <c r="B595" s="41"/>
      <c r="C595" s="266"/>
      <c r="D595" s="42"/>
      <c r="E595" s="42"/>
      <c r="F595" s="178"/>
      <c r="G595" s="44"/>
      <c r="H595" s="14"/>
      <c r="I595" s="9"/>
      <c r="J595" s="9"/>
    </row>
    <row r="596" spans="1:10" s="10" customFormat="1">
      <c r="A596" s="40"/>
      <c r="B596" s="41"/>
      <c r="C596" s="266"/>
      <c r="D596" s="42"/>
      <c r="E596" s="42"/>
      <c r="F596" s="178"/>
      <c r="G596" s="44"/>
      <c r="H596" s="14"/>
      <c r="I596" s="9"/>
      <c r="J596" s="9"/>
    </row>
    <row r="597" spans="1:10" s="10" customFormat="1" ht="13.5" thickBot="1">
      <c r="A597" s="17"/>
      <c r="B597" s="30" t="s">
        <v>538</v>
      </c>
      <c r="C597" s="244"/>
      <c r="D597" s="8"/>
      <c r="E597" s="8"/>
      <c r="F597" s="179"/>
      <c r="G597" s="19"/>
      <c r="H597" s="80"/>
      <c r="I597" s="9"/>
      <c r="J597" s="9"/>
    </row>
    <row r="598" spans="1:10" s="82" customFormat="1">
      <c r="A598" s="55" t="s">
        <v>539</v>
      </c>
      <c r="B598" s="61" t="s">
        <v>286</v>
      </c>
      <c r="C598" s="261"/>
      <c r="D598" s="62" t="s">
        <v>6</v>
      </c>
      <c r="E598" s="57">
        <v>5</v>
      </c>
      <c r="F598" s="182"/>
      <c r="G598" s="58">
        <f t="shared" ref="G598" si="74">SUM(E598*F598)</f>
        <v>0</v>
      </c>
      <c r="H598" s="80"/>
      <c r="I598" s="81"/>
      <c r="J598" s="81"/>
    </row>
    <row r="599" spans="1:10" s="82" customFormat="1" ht="38.25">
      <c r="A599" s="72" t="s">
        <v>540</v>
      </c>
      <c r="B599" s="321" t="s">
        <v>741</v>
      </c>
      <c r="C599" s="259"/>
      <c r="D599" s="78" t="s">
        <v>6</v>
      </c>
      <c r="E599" s="76">
        <v>20</v>
      </c>
      <c r="F599" s="180"/>
      <c r="G599" s="77">
        <f t="shared" ref="G599:G612" si="75">SUM(E599*F599)</f>
        <v>0</v>
      </c>
      <c r="H599" s="80"/>
      <c r="I599" s="81"/>
      <c r="J599" s="81"/>
    </row>
    <row r="600" spans="1:10" s="82" customFormat="1">
      <c r="A600" s="72" t="s">
        <v>541</v>
      </c>
      <c r="B600" s="63" t="s">
        <v>287</v>
      </c>
      <c r="C600" s="259"/>
      <c r="D600" s="78" t="s">
        <v>6</v>
      </c>
      <c r="E600" s="76">
        <v>1</v>
      </c>
      <c r="F600" s="180"/>
      <c r="G600" s="77">
        <f t="shared" si="75"/>
        <v>0</v>
      </c>
      <c r="H600" s="80"/>
      <c r="I600" s="81"/>
      <c r="J600" s="81"/>
    </row>
    <row r="601" spans="1:10" s="82" customFormat="1">
      <c r="A601" s="72" t="s">
        <v>542</v>
      </c>
      <c r="B601" s="63" t="s">
        <v>261</v>
      </c>
      <c r="C601" s="259"/>
      <c r="D601" s="78" t="s">
        <v>6</v>
      </c>
      <c r="E601" s="76">
        <v>1</v>
      </c>
      <c r="F601" s="180"/>
      <c r="G601" s="77">
        <f t="shared" si="75"/>
        <v>0</v>
      </c>
      <c r="H601" s="80"/>
      <c r="I601" s="81"/>
      <c r="J601" s="81"/>
    </row>
    <row r="602" spans="1:10" s="82" customFormat="1">
      <c r="A602" s="72" t="s">
        <v>543</v>
      </c>
      <c r="B602" s="63" t="s">
        <v>321</v>
      </c>
      <c r="C602" s="259"/>
      <c r="D602" s="78" t="s">
        <v>6</v>
      </c>
      <c r="E602" s="76">
        <v>1</v>
      </c>
      <c r="F602" s="180"/>
      <c r="G602" s="77">
        <f t="shared" si="75"/>
        <v>0</v>
      </c>
      <c r="H602" s="80"/>
      <c r="I602" s="81"/>
      <c r="J602" s="81"/>
    </row>
    <row r="603" spans="1:10" s="82" customFormat="1" ht="25.5">
      <c r="A603" s="72" t="s">
        <v>544</v>
      </c>
      <c r="B603" s="324" t="s">
        <v>742</v>
      </c>
      <c r="C603" s="259"/>
      <c r="D603" s="78" t="s">
        <v>6</v>
      </c>
      <c r="E603" s="76">
        <v>1</v>
      </c>
      <c r="F603" s="180"/>
      <c r="G603" s="77">
        <f t="shared" si="75"/>
        <v>0</v>
      </c>
      <c r="H603" s="80"/>
      <c r="I603" s="81"/>
      <c r="J603" s="81"/>
    </row>
    <row r="604" spans="1:10" s="82" customFormat="1" ht="25.5">
      <c r="A604" s="72" t="s">
        <v>545</v>
      </c>
      <c r="B604" s="63" t="s">
        <v>743</v>
      </c>
      <c r="C604" s="259"/>
      <c r="D604" s="78" t="s">
        <v>6</v>
      </c>
      <c r="E604" s="76">
        <v>2</v>
      </c>
      <c r="F604" s="180"/>
      <c r="G604" s="77">
        <f t="shared" si="75"/>
        <v>0</v>
      </c>
      <c r="H604" s="80"/>
      <c r="I604" s="81"/>
      <c r="J604" s="81"/>
    </row>
    <row r="605" spans="1:10" s="82" customFormat="1" ht="51">
      <c r="A605" s="72" t="s">
        <v>546</v>
      </c>
      <c r="B605" s="63" t="s">
        <v>744</v>
      </c>
      <c r="C605" s="259"/>
      <c r="D605" s="78" t="s">
        <v>6</v>
      </c>
      <c r="E605" s="76">
        <v>1</v>
      </c>
      <c r="F605" s="180"/>
      <c r="G605" s="77">
        <f t="shared" si="75"/>
        <v>0</v>
      </c>
      <c r="H605" s="80"/>
      <c r="I605" s="81"/>
      <c r="J605" s="81"/>
    </row>
    <row r="606" spans="1:10" s="82" customFormat="1" ht="25.5">
      <c r="A606" s="72" t="s">
        <v>547</v>
      </c>
      <c r="B606" s="63" t="s">
        <v>273</v>
      </c>
      <c r="C606" s="259"/>
      <c r="D606" s="78" t="s">
        <v>6</v>
      </c>
      <c r="E606" s="76">
        <v>1</v>
      </c>
      <c r="F606" s="180"/>
      <c r="G606" s="77">
        <f t="shared" si="75"/>
        <v>0</v>
      </c>
      <c r="H606" s="80"/>
      <c r="I606" s="81"/>
      <c r="J606" s="81"/>
    </row>
    <row r="607" spans="1:10" s="82" customFormat="1" ht="25.5">
      <c r="A607" s="72" t="s">
        <v>548</v>
      </c>
      <c r="B607" s="63" t="s">
        <v>288</v>
      </c>
      <c r="C607" s="259"/>
      <c r="D607" s="78" t="s">
        <v>6</v>
      </c>
      <c r="E607" s="76">
        <v>1</v>
      </c>
      <c r="F607" s="180"/>
      <c r="G607" s="77">
        <f t="shared" si="75"/>
        <v>0</v>
      </c>
      <c r="H607" s="80"/>
      <c r="I607" s="81"/>
      <c r="J607" s="81"/>
    </row>
    <row r="608" spans="1:10" s="82" customFormat="1" ht="114.75">
      <c r="A608" s="72" t="s">
        <v>732</v>
      </c>
      <c r="B608" s="324" t="s">
        <v>735</v>
      </c>
      <c r="C608" s="259"/>
      <c r="D608" s="78" t="s">
        <v>6</v>
      </c>
      <c r="E608" s="76">
        <v>1</v>
      </c>
      <c r="F608" s="180"/>
      <c r="G608" s="77">
        <f t="shared" si="75"/>
        <v>0</v>
      </c>
      <c r="H608" s="80"/>
      <c r="I608" s="81"/>
      <c r="J608" s="81"/>
    </row>
    <row r="609" spans="1:10" s="82" customFormat="1" ht="25.5">
      <c r="A609" s="72" t="s">
        <v>549</v>
      </c>
      <c r="B609" s="63" t="s">
        <v>289</v>
      </c>
      <c r="C609" s="259"/>
      <c r="D609" s="78" t="s">
        <v>6</v>
      </c>
      <c r="E609" s="76">
        <v>1</v>
      </c>
      <c r="F609" s="180"/>
      <c r="G609" s="77">
        <f t="shared" si="75"/>
        <v>0</v>
      </c>
      <c r="H609" s="80"/>
      <c r="I609" s="81"/>
      <c r="J609" s="81"/>
    </row>
    <row r="610" spans="1:10" s="82" customFormat="1">
      <c r="A610" s="72" t="s">
        <v>550</v>
      </c>
      <c r="B610" s="63" t="s">
        <v>290</v>
      </c>
      <c r="C610" s="259"/>
      <c r="D610" s="78" t="s">
        <v>6</v>
      </c>
      <c r="E610" s="76">
        <v>1</v>
      </c>
      <c r="F610" s="180"/>
      <c r="G610" s="77">
        <f t="shared" si="75"/>
        <v>0</v>
      </c>
      <c r="H610" s="80"/>
      <c r="I610" s="81"/>
      <c r="J610" s="81"/>
    </row>
    <row r="611" spans="1:10" s="82" customFormat="1">
      <c r="A611" s="72" t="s">
        <v>551</v>
      </c>
      <c r="B611" s="63" t="s">
        <v>251</v>
      </c>
      <c r="C611" s="259"/>
      <c r="D611" s="78" t="s">
        <v>6</v>
      </c>
      <c r="E611" s="76">
        <v>1</v>
      </c>
      <c r="F611" s="180"/>
      <c r="G611" s="77">
        <f t="shared" si="75"/>
        <v>0</v>
      </c>
      <c r="H611" s="80"/>
      <c r="I611" s="81"/>
      <c r="J611" s="81"/>
    </row>
    <row r="612" spans="1:10" s="82" customFormat="1" ht="140.25">
      <c r="A612" s="72" t="s">
        <v>552</v>
      </c>
      <c r="B612" s="63" t="s">
        <v>745</v>
      </c>
      <c r="C612" s="259"/>
      <c r="D612" s="78" t="s">
        <v>9</v>
      </c>
      <c r="E612" s="76">
        <v>1</v>
      </c>
      <c r="F612" s="180"/>
      <c r="G612" s="77">
        <f t="shared" si="75"/>
        <v>0</v>
      </c>
      <c r="H612" s="80"/>
      <c r="I612" s="81"/>
      <c r="J612" s="81"/>
    </row>
    <row r="613" spans="1:10" s="10" customFormat="1">
      <c r="A613" s="40"/>
      <c r="B613" s="41"/>
      <c r="C613" s="266"/>
      <c r="D613" s="42"/>
      <c r="E613" s="42"/>
      <c r="F613" s="178"/>
      <c r="G613" s="44"/>
      <c r="H613" s="14"/>
      <c r="I613" s="9"/>
      <c r="J613" s="9"/>
    </row>
    <row r="614" spans="1:10" s="10" customFormat="1">
      <c r="A614" s="40"/>
      <c r="B614" s="41"/>
      <c r="C614" s="266"/>
      <c r="D614" s="42"/>
      <c r="E614" s="42"/>
      <c r="F614" s="178"/>
      <c r="G614" s="44"/>
      <c r="H614" s="14"/>
      <c r="I614" s="9"/>
      <c r="J614" s="9"/>
    </row>
    <row r="615" spans="1:10" s="10" customFormat="1">
      <c r="A615" s="34" t="s">
        <v>0</v>
      </c>
      <c r="B615" s="45" t="s">
        <v>291</v>
      </c>
      <c r="C615" s="187"/>
      <c r="D615" s="46"/>
      <c r="E615" s="46"/>
      <c r="F615" s="187"/>
      <c r="G615" s="47"/>
      <c r="H615" s="14"/>
      <c r="I615" s="9"/>
      <c r="J615" s="9"/>
    </row>
    <row r="616" spans="1:10" s="10" customFormat="1">
      <c r="A616" s="74"/>
      <c r="B616" s="34"/>
      <c r="C616" s="186"/>
      <c r="D616" s="35"/>
      <c r="E616" s="35"/>
      <c r="F616" s="186"/>
      <c r="G616" s="74"/>
      <c r="H616" s="14"/>
      <c r="I616" s="9"/>
      <c r="J616" s="9"/>
    </row>
    <row r="617" spans="1:10" s="82" customFormat="1" ht="13.5" thickBot="1">
      <c r="A617" s="17"/>
      <c r="B617" s="30" t="s">
        <v>558</v>
      </c>
      <c r="C617" s="244"/>
      <c r="D617" s="8"/>
      <c r="E617" s="8"/>
      <c r="F617" s="179"/>
      <c r="G617" s="19"/>
      <c r="H617" s="80"/>
      <c r="I617" s="81"/>
      <c r="J617" s="81"/>
    </row>
    <row r="618" spans="1:10" s="82" customFormat="1" ht="38.25">
      <c r="A618" s="55" t="s">
        <v>559</v>
      </c>
      <c r="B618" s="325" t="s">
        <v>187</v>
      </c>
      <c r="C618" s="261"/>
      <c r="D618" s="62" t="s">
        <v>6</v>
      </c>
      <c r="E618" s="57">
        <v>1</v>
      </c>
      <c r="F618" s="182"/>
      <c r="G618" s="58">
        <f t="shared" ref="G618:G644" si="76">SUM(E618*F618)</f>
        <v>0</v>
      </c>
      <c r="H618" s="80"/>
      <c r="I618" s="81"/>
      <c r="J618" s="81"/>
    </row>
    <row r="619" spans="1:10" s="82" customFormat="1">
      <c r="A619" s="72" t="s">
        <v>560</v>
      </c>
      <c r="B619" s="72" t="s">
        <v>1298</v>
      </c>
      <c r="C619" s="259"/>
      <c r="D619" s="78"/>
      <c r="E619" s="76"/>
      <c r="F619" s="180"/>
      <c r="G619" s="77"/>
      <c r="H619" s="80"/>
      <c r="I619" s="81"/>
      <c r="J619" s="81"/>
    </row>
    <row r="620" spans="1:10" s="82" customFormat="1">
      <c r="A620" s="72" t="s">
        <v>561</v>
      </c>
      <c r="B620" s="72" t="s">
        <v>1298</v>
      </c>
      <c r="C620" s="259"/>
      <c r="D620" s="78"/>
      <c r="E620" s="76"/>
      <c r="F620" s="180"/>
      <c r="G620" s="77"/>
      <c r="H620" s="80"/>
      <c r="I620" s="81"/>
      <c r="J620" s="81"/>
    </row>
    <row r="621" spans="1:10" s="82" customFormat="1">
      <c r="A621" s="72" t="s">
        <v>562</v>
      </c>
      <c r="B621" s="72" t="s">
        <v>1298</v>
      </c>
      <c r="C621" s="259"/>
      <c r="D621" s="78"/>
      <c r="E621" s="76"/>
      <c r="F621" s="180"/>
      <c r="G621" s="77"/>
      <c r="H621" s="80"/>
      <c r="I621" s="81"/>
      <c r="J621" s="81"/>
    </row>
    <row r="622" spans="1:10" s="82" customFormat="1" ht="38.25">
      <c r="A622" s="72" t="s">
        <v>563</v>
      </c>
      <c r="B622" s="63" t="s">
        <v>591</v>
      </c>
      <c r="C622" s="259"/>
      <c r="D622" s="78" t="s">
        <v>6</v>
      </c>
      <c r="E622" s="76">
        <v>1</v>
      </c>
      <c r="F622" s="180"/>
      <c r="G622" s="77">
        <f t="shared" si="76"/>
        <v>0</v>
      </c>
      <c r="H622" s="80"/>
      <c r="I622" s="81"/>
      <c r="J622" s="81"/>
    </row>
    <row r="623" spans="1:10" s="82" customFormat="1" ht="25.5">
      <c r="A623" s="72" t="s">
        <v>564</v>
      </c>
      <c r="B623" s="63" t="s">
        <v>163</v>
      </c>
      <c r="C623" s="259"/>
      <c r="D623" s="78" t="s">
        <v>6</v>
      </c>
      <c r="E623" s="76">
        <v>2</v>
      </c>
      <c r="F623" s="180"/>
      <c r="G623" s="77">
        <f t="shared" si="76"/>
        <v>0</v>
      </c>
      <c r="H623" s="80"/>
      <c r="I623" s="81"/>
      <c r="J623" s="81"/>
    </row>
    <row r="624" spans="1:10" s="82" customFormat="1">
      <c r="A624" s="72" t="s">
        <v>565</v>
      </c>
      <c r="B624" s="72" t="s">
        <v>1298</v>
      </c>
      <c r="C624" s="259"/>
      <c r="D624" s="78" t="s">
        <v>6</v>
      </c>
      <c r="E624" s="76">
        <v>2</v>
      </c>
      <c r="F624" s="180"/>
      <c r="G624" s="77">
        <f t="shared" si="76"/>
        <v>0</v>
      </c>
      <c r="H624" s="80"/>
      <c r="I624" s="81"/>
      <c r="J624" s="81"/>
    </row>
    <row r="625" spans="1:10" s="82" customFormat="1" ht="63.75">
      <c r="A625" s="72" t="s">
        <v>707</v>
      </c>
      <c r="B625" s="63" t="s">
        <v>1299</v>
      </c>
      <c r="C625" s="259"/>
      <c r="D625" s="78" t="s">
        <v>6</v>
      </c>
      <c r="E625" s="76">
        <v>2</v>
      </c>
      <c r="F625" s="180"/>
      <c r="G625" s="77">
        <f t="shared" si="76"/>
        <v>0</v>
      </c>
      <c r="H625" s="80"/>
      <c r="I625" s="81"/>
      <c r="J625" s="81"/>
    </row>
    <row r="626" spans="1:10" s="82" customFormat="1">
      <c r="A626" s="72" t="s">
        <v>706</v>
      </c>
      <c r="B626" s="63" t="s">
        <v>1298</v>
      </c>
      <c r="C626" s="259"/>
      <c r="D626" s="78"/>
      <c r="E626" s="76"/>
      <c r="F626" s="180"/>
      <c r="G626" s="77"/>
      <c r="H626" s="80"/>
      <c r="I626" s="81"/>
      <c r="J626" s="81"/>
    </row>
    <row r="627" spans="1:10" s="82" customFormat="1">
      <c r="A627" s="72" t="s">
        <v>566</v>
      </c>
      <c r="B627" s="72" t="s">
        <v>1298</v>
      </c>
      <c r="C627" s="259"/>
      <c r="D627" s="78"/>
      <c r="E627" s="76"/>
      <c r="F627" s="180"/>
      <c r="G627" s="77"/>
      <c r="H627" s="80"/>
      <c r="I627" s="81"/>
      <c r="J627" s="81"/>
    </row>
    <row r="628" spans="1:10" s="82" customFormat="1">
      <c r="A628" s="72" t="s">
        <v>708</v>
      </c>
      <c r="B628" s="72" t="s">
        <v>1298</v>
      </c>
      <c r="C628" s="259"/>
      <c r="D628" s="78"/>
      <c r="E628" s="76"/>
      <c r="F628" s="180"/>
      <c r="G628" s="77"/>
      <c r="H628" s="80"/>
      <c r="I628" s="81"/>
      <c r="J628" s="81"/>
    </row>
    <row r="629" spans="1:10" s="82" customFormat="1">
      <c r="A629" s="72" t="s">
        <v>709</v>
      </c>
      <c r="B629" s="72" t="s">
        <v>1298</v>
      </c>
      <c r="C629" s="259"/>
      <c r="D629" s="78"/>
      <c r="E629" s="76"/>
      <c r="F629" s="180"/>
      <c r="G629" s="77"/>
      <c r="H629" s="80"/>
      <c r="I629" s="81"/>
      <c r="J629" s="81"/>
    </row>
    <row r="630" spans="1:10" s="82" customFormat="1">
      <c r="A630" s="72" t="s">
        <v>722</v>
      </c>
      <c r="B630" s="72" t="s">
        <v>1298</v>
      </c>
      <c r="C630" s="259"/>
      <c r="D630" s="78"/>
      <c r="E630" s="76"/>
      <c r="F630" s="180"/>
      <c r="G630" s="77"/>
      <c r="H630" s="80"/>
      <c r="I630" s="81"/>
      <c r="J630" s="81"/>
    </row>
    <row r="631" spans="1:10" s="82" customFormat="1">
      <c r="A631" s="72" t="s">
        <v>567</v>
      </c>
      <c r="B631" s="72" t="s">
        <v>1298</v>
      </c>
      <c r="C631" s="259"/>
      <c r="D631" s="78"/>
      <c r="E631" s="76"/>
      <c r="F631" s="180"/>
      <c r="G631" s="77"/>
      <c r="H631" s="80"/>
      <c r="I631" s="81"/>
      <c r="J631" s="81"/>
    </row>
    <row r="632" spans="1:10" s="82" customFormat="1">
      <c r="A632" s="72" t="s">
        <v>710</v>
      </c>
      <c r="B632" s="72" t="s">
        <v>1298</v>
      </c>
      <c r="C632" s="259"/>
      <c r="D632" s="78"/>
      <c r="E632" s="76"/>
      <c r="F632" s="180"/>
      <c r="G632" s="77"/>
      <c r="H632" s="80"/>
      <c r="I632" s="81"/>
      <c r="J632" s="81"/>
    </row>
    <row r="633" spans="1:10" s="82" customFormat="1">
      <c r="A633" s="72" t="s">
        <v>568</v>
      </c>
      <c r="B633" s="72" t="s">
        <v>1298</v>
      </c>
      <c r="C633" s="259"/>
      <c r="D633" s="78"/>
      <c r="E633" s="76"/>
      <c r="F633" s="180"/>
      <c r="G633" s="77"/>
      <c r="H633" s="80"/>
      <c r="I633" s="81"/>
      <c r="J633" s="81"/>
    </row>
    <row r="634" spans="1:10" s="82" customFormat="1">
      <c r="A634" s="72" t="s">
        <v>569</v>
      </c>
      <c r="B634" s="72" t="s">
        <v>1298</v>
      </c>
      <c r="C634" s="259"/>
      <c r="D634" s="78"/>
      <c r="E634" s="76"/>
      <c r="F634" s="180"/>
      <c r="G634" s="77"/>
      <c r="H634" s="80"/>
      <c r="I634" s="81"/>
      <c r="J634" s="81"/>
    </row>
    <row r="635" spans="1:10" s="82" customFormat="1">
      <c r="A635" s="72" t="s">
        <v>711</v>
      </c>
      <c r="B635" s="72" t="s">
        <v>1298</v>
      </c>
      <c r="C635" s="259"/>
      <c r="D635" s="78"/>
      <c r="E635" s="76"/>
      <c r="F635" s="180"/>
      <c r="G635" s="77"/>
      <c r="H635" s="80"/>
      <c r="I635" s="81"/>
      <c r="J635" s="81"/>
    </row>
    <row r="636" spans="1:10" s="82" customFormat="1">
      <c r="A636" s="72" t="s">
        <v>712</v>
      </c>
      <c r="B636" s="72" t="s">
        <v>1298</v>
      </c>
      <c r="C636" s="259"/>
      <c r="D636" s="78"/>
      <c r="E636" s="76"/>
      <c r="F636" s="180"/>
      <c r="G636" s="77"/>
      <c r="H636" s="80"/>
      <c r="I636" s="81"/>
      <c r="J636" s="81"/>
    </row>
    <row r="637" spans="1:10" s="82" customFormat="1">
      <c r="A637" s="72" t="s">
        <v>713</v>
      </c>
      <c r="B637" s="72" t="s">
        <v>1298</v>
      </c>
      <c r="C637" s="259"/>
      <c r="D637" s="78"/>
      <c r="E637" s="76"/>
      <c r="F637" s="180"/>
      <c r="G637" s="77"/>
      <c r="H637" s="80"/>
      <c r="I637" s="81"/>
      <c r="J637" s="81"/>
    </row>
    <row r="638" spans="1:10" s="82" customFormat="1">
      <c r="A638" s="72" t="s">
        <v>715</v>
      </c>
      <c r="B638" s="72" t="s">
        <v>1298</v>
      </c>
      <c r="C638" s="259"/>
      <c r="D638" s="78"/>
      <c r="E638" s="76"/>
      <c r="F638" s="180"/>
      <c r="G638" s="77"/>
      <c r="H638" s="80"/>
      <c r="I638" s="81"/>
      <c r="J638" s="81"/>
    </row>
    <row r="639" spans="1:10" s="82" customFormat="1">
      <c r="A639" s="72" t="s">
        <v>714</v>
      </c>
      <c r="B639" s="72" t="s">
        <v>1298</v>
      </c>
      <c r="C639" s="259"/>
      <c r="D639" s="78"/>
      <c r="E639" s="76"/>
      <c r="F639" s="180"/>
      <c r="G639" s="77"/>
      <c r="H639" s="80"/>
      <c r="I639" s="81"/>
      <c r="J639" s="81"/>
    </row>
    <row r="640" spans="1:10" s="94" customFormat="1">
      <c r="A640" s="72" t="s">
        <v>716</v>
      </c>
      <c r="B640" s="72" t="s">
        <v>1298</v>
      </c>
      <c r="C640" s="259"/>
      <c r="D640" s="78"/>
      <c r="E640" s="76"/>
      <c r="F640" s="180"/>
      <c r="G640" s="77"/>
      <c r="H640" s="92"/>
      <c r="I640" s="93"/>
      <c r="J640" s="93"/>
    </row>
    <row r="641" spans="1:10" s="82" customFormat="1">
      <c r="A641" s="72" t="s">
        <v>570</v>
      </c>
      <c r="B641" s="72" t="s">
        <v>1298</v>
      </c>
      <c r="C641" s="259"/>
      <c r="D641" s="78"/>
      <c r="E641" s="76"/>
      <c r="F641" s="180"/>
      <c r="G641" s="77"/>
      <c r="H641" s="80"/>
      <c r="I641" s="81"/>
      <c r="J641" s="81"/>
    </row>
    <row r="642" spans="1:10" s="82" customFormat="1">
      <c r="A642" s="72" t="s">
        <v>717</v>
      </c>
      <c r="B642" s="72" t="s">
        <v>1298</v>
      </c>
      <c r="C642" s="259"/>
      <c r="D642" s="78"/>
      <c r="E642" s="76"/>
      <c r="F642" s="180"/>
      <c r="G642" s="77"/>
      <c r="H642" s="80"/>
      <c r="I642" s="81"/>
      <c r="J642" s="81"/>
    </row>
    <row r="643" spans="1:10" s="82" customFormat="1">
      <c r="A643" s="72" t="s">
        <v>718</v>
      </c>
      <c r="B643" s="72" t="s">
        <v>1298</v>
      </c>
      <c r="C643" s="259"/>
      <c r="D643" s="78"/>
      <c r="E643" s="76"/>
      <c r="F643" s="180"/>
      <c r="G643" s="77"/>
      <c r="H643" s="80"/>
      <c r="I643" s="81"/>
      <c r="J643" s="81"/>
    </row>
    <row r="644" spans="1:10" s="82" customFormat="1" ht="25.5">
      <c r="A644" s="72" t="s">
        <v>719</v>
      </c>
      <c r="B644" s="88" t="s">
        <v>72</v>
      </c>
      <c r="C644" s="262"/>
      <c r="D644" s="78" t="s">
        <v>6</v>
      </c>
      <c r="E644" s="76">
        <v>1</v>
      </c>
      <c r="F644" s="180"/>
      <c r="G644" s="77">
        <f t="shared" si="76"/>
        <v>0</v>
      </c>
      <c r="H644" s="80"/>
      <c r="I644" s="81"/>
      <c r="J644" s="81"/>
    </row>
    <row r="645" spans="1:10" s="82" customFormat="1">
      <c r="A645" s="72" t="s">
        <v>720</v>
      </c>
      <c r="B645" s="72" t="s">
        <v>1298</v>
      </c>
      <c r="C645" s="262"/>
      <c r="D645" s="78"/>
      <c r="E645" s="76"/>
      <c r="F645" s="180"/>
      <c r="G645" s="77"/>
      <c r="H645" s="80"/>
      <c r="I645" s="81"/>
      <c r="J645" s="81"/>
    </row>
    <row r="646" spans="1:10" s="82" customFormat="1">
      <c r="A646" s="72" t="s">
        <v>721</v>
      </c>
      <c r="B646" s="63" t="s">
        <v>1298</v>
      </c>
      <c r="C646" s="250"/>
      <c r="D646" s="78"/>
      <c r="E646" s="76"/>
      <c r="F646" s="180"/>
      <c r="G646" s="77"/>
      <c r="H646" s="80"/>
      <c r="I646" s="81"/>
      <c r="J646" s="81"/>
    </row>
    <row r="647" spans="1:10" s="82" customFormat="1">
      <c r="A647" s="6" t="s">
        <v>760</v>
      </c>
      <c r="B647" s="64" t="s">
        <v>196</v>
      </c>
      <c r="C647" s="263"/>
      <c r="D647" s="7"/>
      <c r="E647" s="3"/>
      <c r="F647" s="16"/>
      <c r="G647" s="4"/>
      <c r="H647" s="80"/>
      <c r="I647" s="81"/>
      <c r="J647" s="81"/>
    </row>
    <row r="648" spans="1:10" s="82" customFormat="1">
      <c r="A648" s="6"/>
      <c r="B648" s="6" t="s">
        <v>70</v>
      </c>
      <c r="C648" s="248"/>
      <c r="D648" s="3" t="s">
        <v>6</v>
      </c>
      <c r="E648" s="3">
        <v>1</v>
      </c>
      <c r="F648" s="16"/>
      <c r="G648" s="4">
        <f t="shared" ref="G648:G649" si="77">SUM(E648*F648)</f>
        <v>0</v>
      </c>
      <c r="H648" s="80"/>
      <c r="I648" s="81"/>
      <c r="J648" s="81"/>
    </row>
    <row r="649" spans="1:10" s="82" customFormat="1">
      <c r="A649" s="6"/>
      <c r="B649" s="6" t="s">
        <v>71</v>
      </c>
      <c r="C649" s="248"/>
      <c r="D649" s="3" t="s">
        <v>6</v>
      </c>
      <c r="E649" s="3">
        <v>1</v>
      </c>
      <c r="F649" s="16"/>
      <c r="G649" s="4">
        <f t="shared" si="77"/>
        <v>0</v>
      </c>
      <c r="H649" s="80"/>
      <c r="I649" s="81"/>
      <c r="J649" s="81"/>
    </row>
    <row r="650" spans="1:10" s="82" customFormat="1">
      <c r="A650" s="72"/>
      <c r="B650" s="353" t="s">
        <v>193</v>
      </c>
      <c r="C650" s="353"/>
      <c r="D650" s="354"/>
      <c r="E650" s="354"/>
      <c r="F650" s="354"/>
      <c r="G650" s="354"/>
      <c r="H650" s="80"/>
      <c r="I650" s="81"/>
      <c r="J650" s="81"/>
    </row>
    <row r="651" spans="1:10" s="74" customFormat="1">
      <c r="A651" s="40"/>
      <c r="B651" s="41"/>
      <c r="C651" s="266"/>
      <c r="D651" s="42"/>
      <c r="E651" s="42"/>
      <c r="F651" s="178"/>
      <c r="G651" s="44"/>
      <c r="H651" s="75"/>
      <c r="I651" s="73"/>
      <c r="J651" s="73"/>
    </row>
    <row r="652" spans="1:10" s="74" customFormat="1">
      <c r="A652" s="40"/>
      <c r="B652" s="41"/>
      <c r="C652" s="266"/>
      <c r="D652" s="42"/>
      <c r="E652" s="42"/>
      <c r="F652" s="178"/>
      <c r="G652" s="44"/>
      <c r="H652" s="75"/>
      <c r="I652" s="73"/>
      <c r="J652" s="73"/>
    </row>
    <row r="653" spans="1:10" s="82" customFormat="1" ht="13.5" thickBot="1">
      <c r="A653" s="17"/>
      <c r="B653" s="30" t="s">
        <v>553</v>
      </c>
      <c r="C653" s="244"/>
      <c r="D653" s="8"/>
      <c r="E653" s="8"/>
      <c r="F653" s="179"/>
      <c r="G653" s="19"/>
      <c r="H653" s="80"/>
      <c r="I653" s="81"/>
      <c r="J653" s="81"/>
    </row>
    <row r="654" spans="1:10" s="82" customFormat="1" ht="38.25">
      <c r="A654" s="91" t="s">
        <v>554</v>
      </c>
      <c r="B654" s="72" t="s">
        <v>215</v>
      </c>
      <c r="C654" s="250"/>
      <c r="D654" s="76" t="s">
        <v>6</v>
      </c>
      <c r="E654" s="76">
        <v>1</v>
      </c>
      <c r="F654" s="180"/>
      <c r="G654" s="77">
        <f>SUM(E654*F654)</f>
        <v>0</v>
      </c>
      <c r="H654" s="80"/>
      <c r="I654" s="81"/>
      <c r="J654" s="81"/>
    </row>
    <row r="655" spans="1:10" s="82" customFormat="1">
      <c r="A655" s="6" t="s">
        <v>555</v>
      </c>
      <c r="B655" s="64" t="s">
        <v>196</v>
      </c>
      <c r="C655" s="263"/>
      <c r="D655" s="7"/>
      <c r="E655" s="3"/>
      <c r="F655" s="16"/>
      <c r="G655" s="4"/>
      <c r="H655" s="80"/>
      <c r="I655" s="81"/>
      <c r="J655" s="81"/>
    </row>
    <row r="656" spans="1:10" s="82" customFormat="1">
      <c r="A656" s="6"/>
      <c r="B656" s="6" t="s">
        <v>70</v>
      </c>
      <c r="C656" s="248"/>
      <c r="D656" s="3" t="s">
        <v>6</v>
      </c>
      <c r="E656" s="3">
        <v>1</v>
      </c>
      <c r="F656" s="16"/>
      <c r="G656" s="4">
        <f t="shared" ref="G656:G664" si="78">SUM(E656*F656)</f>
        <v>0</v>
      </c>
      <c r="H656" s="80"/>
      <c r="I656" s="81"/>
      <c r="J656" s="81"/>
    </row>
    <row r="657" spans="1:10" s="82" customFormat="1">
      <c r="A657" s="6"/>
      <c r="B657" s="6" t="s">
        <v>71</v>
      </c>
      <c r="C657" s="248"/>
      <c r="D657" s="3" t="s">
        <v>6</v>
      </c>
      <c r="E657" s="3">
        <v>1</v>
      </c>
      <c r="F657" s="16"/>
      <c r="G657" s="4">
        <f t="shared" si="78"/>
        <v>0</v>
      </c>
      <c r="H657" s="80"/>
      <c r="I657" s="81"/>
      <c r="J657" s="81"/>
    </row>
    <row r="658" spans="1:10" s="82" customFormat="1">
      <c r="A658" s="6"/>
      <c r="B658" s="6" t="s">
        <v>1294</v>
      </c>
      <c r="C658" s="248"/>
      <c r="D658" s="3" t="s">
        <v>6</v>
      </c>
      <c r="E658" s="3">
        <v>2</v>
      </c>
      <c r="F658" s="16"/>
      <c r="G658" s="4">
        <f t="shared" si="78"/>
        <v>0</v>
      </c>
      <c r="H658" s="80"/>
      <c r="I658" s="81"/>
      <c r="J658" s="81"/>
    </row>
    <row r="659" spans="1:10" s="82" customFormat="1">
      <c r="A659" s="55"/>
      <c r="B659" s="55" t="s">
        <v>75</v>
      </c>
      <c r="C659" s="251"/>
      <c r="D659" s="57" t="s">
        <v>6</v>
      </c>
      <c r="E659" s="57">
        <v>2</v>
      </c>
      <c r="F659" s="182"/>
      <c r="G659" s="58">
        <f t="shared" si="78"/>
        <v>0</v>
      </c>
      <c r="H659" s="80"/>
      <c r="I659" s="81"/>
      <c r="J659" s="81"/>
    </row>
    <row r="660" spans="1:10" s="82" customFormat="1">
      <c r="A660" s="72" t="s">
        <v>556</v>
      </c>
      <c r="B660" s="65" t="s">
        <v>200</v>
      </c>
      <c r="C660" s="264"/>
      <c r="D660" s="78" t="s">
        <v>6</v>
      </c>
      <c r="E660" s="76">
        <v>1</v>
      </c>
      <c r="F660" s="180"/>
      <c r="G660" s="77">
        <f t="shared" si="78"/>
        <v>0</v>
      </c>
      <c r="H660" s="80"/>
      <c r="I660" s="81"/>
      <c r="J660" s="81"/>
    </row>
    <row r="661" spans="1:10" s="82" customFormat="1">
      <c r="A661" s="72" t="s">
        <v>557</v>
      </c>
      <c r="B661" s="72" t="s">
        <v>216</v>
      </c>
      <c r="C661" s="250"/>
      <c r="D661" s="78" t="s">
        <v>6</v>
      </c>
      <c r="E661" s="76">
        <v>1</v>
      </c>
      <c r="F661" s="180"/>
      <c r="G661" s="77">
        <f t="shared" si="78"/>
        <v>0</v>
      </c>
      <c r="H661" s="80"/>
      <c r="I661" s="81"/>
      <c r="J661" s="81"/>
    </row>
    <row r="662" spans="1:10" s="82" customFormat="1" ht="25.5">
      <c r="A662" s="72" t="s">
        <v>724</v>
      </c>
      <c r="B662" s="60" t="s">
        <v>723</v>
      </c>
      <c r="C662" s="253"/>
      <c r="D662" s="78" t="s">
        <v>6</v>
      </c>
      <c r="E662" s="76">
        <v>1</v>
      </c>
      <c r="F662" s="180"/>
      <c r="G662" s="77">
        <f t="shared" si="78"/>
        <v>0</v>
      </c>
      <c r="H662" s="80"/>
      <c r="I662" s="81"/>
      <c r="J662" s="81"/>
    </row>
    <row r="663" spans="1:10" s="82" customFormat="1" ht="25.5">
      <c r="A663" s="72" t="s">
        <v>725</v>
      </c>
      <c r="B663" s="65" t="s">
        <v>681</v>
      </c>
      <c r="C663" s="264"/>
      <c r="D663" s="78" t="s">
        <v>6</v>
      </c>
      <c r="E663" s="76">
        <v>1</v>
      </c>
      <c r="F663" s="180"/>
      <c r="G663" s="77">
        <f t="shared" si="78"/>
        <v>0</v>
      </c>
      <c r="H663" s="80"/>
      <c r="I663" s="81"/>
      <c r="J663" s="81"/>
    </row>
    <row r="664" spans="1:10" s="82" customFormat="1" ht="25.5">
      <c r="A664" s="72" t="s">
        <v>726</v>
      </c>
      <c r="B664" s="59" t="s">
        <v>727</v>
      </c>
      <c r="C664" s="258"/>
      <c r="D664" s="78" t="s">
        <v>6</v>
      </c>
      <c r="E664" s="76">
        <v>1</v>
      </c>
      <c r="F664" s="180"/>
      <c r="G664" s="77">
        <f t="shared" si="78"/>
        <v>0</v>
      </c>
      <c r="H664" s="80"/>
      <c r="I664" s="81"/>
      <c r="J664" s="81"/>
    </row>
    <row r="665" spans="1:10" s="74" customFormat="1">
      <c r="A665" s="6"/>
      <c r="B665" s="98"/>
      <c r="C665" s="249"/>
      <c r="D665" s="7"/>
      <c r="E665" s="3"/>
      <c r="F665" s="16"/>
      <c r="G665" s="4"/>
      <c r="H665" s="75"/>
      <c r="I665" s="73"/>
      <c r="J665" s="73"/>
    </row>
    <row r="666" spans="1:10" s="10" customFormat="1">
      <c r="A666" s="40"/>
      <c r="B666" s="41"/>
      <c r="C666" s="266"/>
      <c r="D666" s="42"/>
      <c r="E666" s="42"/>
      <c r="F666" s="178"/>
      <c r="G666" s="44"/>
      <c r="H666" s="14"/>
      <c r="I666" s="9"/>
      <c r="J666" s="9"/>
    </row>
    <row r="667" spans="1:10" s="82" customFormat="1" ht="13.5" thickBot="1">
      <c r="A667" s="51"/>
      <c r="B667" s="52" t="s">
        <v>571</v>
      </c>
      <c r="C667" s="260"/>
      <c r="D667" s="53"/>
      <c r="E667" s="53"/>
      <c r="F667" s="184"/>
      <c r="G667" s="54"/>
      <c r="H667" s="80"/>
      <c r="I667" s="81"/>
      <c r="J667" s="81"/>
    </row>
    <row r="668" spans="1:10" s="82" customFormat="1" ht="76.5">
      <c r="A668" s="55" t="s">
        <v>572</v>
      </c>
      <c r="B668" s="72" t="s">
        <v>313</v>
      </c>
      <c r="C668" s="251"/>
      <c r="D668" s="62" t="s">
        <v>9</v>
      </c>
      <c r="E668" s="57">
        <v>1</v>
      </c>
      <c r="F668" s="182"/>
      <c r="G668" s="58">
        <f t="shared" ref="G668" si="79">SUM(E668*F668)</f>
        <v>0</v>
      </c>
      <c r="H668" s="80"/>
      <c r="I668" s="81"/>
      <c r="J668" s="81"/>
    </row>
    <row r="669" spans="1:10" s="10" customFormat="1">
      <c r="A669" s="40"/>
      <c r="B669" s="41"/>
      <c r="C669" s="266"/>
      <c r="D669" s="42"/>
      <c r="E669" s="42"/>
      <c r="F669" s="178"/>
      <c r="G669" s="44"/>
      <c r="H669" s="14"/>
      <c r="I669" s="9"/>
      <c r="J669" s="9"/>
    </row>
    <row r="670" spans="1:10" s="10" customFormat="1">
      <c r="A670" s="40"/>
      <c r="B670" s="41"/>
      <c r="C670" s="266"/>
      <c r="D670" s="42"/>
      <c r="E670" s="42"/>
      <c r="F670" s="178"/>
      <c r="G670" s="44"/>
      <c r="H670" s="14"/>
      <c r="I670" s="9"/>
      <c r="J670" s="9"/>
    </row>
    <row r="671" spans="1:10" s="82" customFormat="1" ht="13.5" thickBot="1">
      <c r="A671" s="51"/>
      <c r="B671" s="52" t="s">
        <v>573</v>
      </c>
      <c r="C671" s="260"/>
      <c r="D671" s="53"/>
      <c r="E671" s="53"/>
      <c r="F671" s="184"/>
      <c r="G671" s="54"/>
      <c r="H671" s="80"/>
      <c r="I671" s="81"/>
      <c r="J671" s="81"/>
    </row>
    <row r="672" spans="1:10" s="82" customFormat="1" ht="38.25">
      <c r="A672" s="55" t="s">
        <v>312</v>
      </c>
      <c r="B672" s="56" t="s">
        <v>728</v>
      </c>
      <c r="C672" s="245"/>
      <c r="D672" s="62" t="s">
        <v>9</v>
      </c>
      <c r="E672" s="57">
        <v>6</v>
      </c>
      <c r="F672" s="182"/>
      <c r="G672" s="58">
        <f t="shared" ref="G672" si="80">SUM(E672*F672)</f>
        <v>0</v>
      </c>
      <c r="H672" s="80"/>
      <c r="I672" s="81"/>
      <c r="J672" s="81"/>
    </row>
    <row r="673" spans="1:10" s="10" customFormat="1">
      <c r="A673" s="40"/>
      <c r="B673" s="41"/>
      <c r="C673" s="266"/>
      <c r="D673" s="42"/>
      <c r="E673" s="42"/>
      <c r="F673" s="178"/>
      <c r="G673" s="44"/>
      <c r="H673" s="14"/>
      <c r="I673" s="9"/>
      <c r="J673" s="9"/>
    </row>
    <row r="674" spans="1:10" s="10" customFormat="1" ht="13.5" customHeight="1">
      <c r="A674" s="40"/>
      <c r="B674" s="41"/>
      <c r="C674" s="266"/>
      <c r="D674" s="42"/>
      <c r="E674" s="42"/>
      <c r="F674" s="178"/>
      <c r="G674" s="44"/>
      <c r="H674" s="14"/>
      <c r="I674" s="9"/>
      <c r="J674" s="9"/>
    </row>
    <row r="675" spans="1:10" s="82" customFormat="1" ht="13.5" thickBot="1">
      <c r="A675" s="51"/>
      <c r="B675" s="52" t="s">
        <v>307</v>
      </c>
      <c r="C675" s="260"/>
      <c r="D675" s="53"/>
      <c r="E675" s="53"/>
      <c r="F675" s="184"/>
      <c r="G675" s="54"/>
      <c r="H675" s="80"/>
      <c r="I675" s="81"/>
      <c r="J675" s="81"/>
    </row>
    <row r="676" spans="1:10" s="82" customFormat="1" ht="38.25">
      <c r="A676" s="62" t="s">
        <v>294</v>
      </c>
      <c r="B676" s="63" t="s">
        <v>322</v>
      </c>
      <c r="C676" s="259"/>
      <c r="D676" s="76" t="s">
        <v>6</v>
      </c>
      <c r="E676" s="76">
        <v>4</v>
      </c>
      <c r="F676" s="180"/>
      <c r="G676" s="77">
        <f t="shared" ref="G676" si="81">SUM(E676*F676)</f>
        <v>0</v>
      </c>
      <c r="H676" s="80"/>
      <c r="I676" s="81"/>
      <c r="J676" s="81"/>
    </row>
    <row r="677" spans="1:10" s="82" customFormat="1" ht="76.5">
      <c r="A677" s="62" t="s">
        <v>295</v>
      </c>
      <c r="B677" s="327" t="s">
        <v>580</v>
      </c>
      <c r="C677" s="268"/>
      <c r="D677" s="76" t="s">
        <v>6</v>
      </c>
      <c r="E677" s="76">
        <v>1</v>
      </c>
      <c r="F677" s="180"/>
      <c r="G677" s="77">
        <f t="shared" ref="G677:G686" si="82">SUM(E677*F677)</f>
        <v>0</v>
      </c>
      <c r="H677" s="80"/>
      <c r="I677" s="81"/>
      <c r="J677" s="81"/>
    </row>
    <row r="678" spans="1:10" s="82" customFormat="1" ht="63.75">
      <c r="A678" s="62" t="s">
        <v>296</v>
      </c>
      <c r="B678" s="326" t="s">
        <v>576</v>
      </c>
      <c r="C678" s="262"/>
      <c r="D678" s="76" t="s">
        <v>6</v>
      </c>
      <c r="E678" s="76">
        <v>1</v>
      </c>
      <c r="F678" s="180"/>
      <c r="G678" s="77">
        <f t="shared" si="82"/>
        <v>0</v>
      </c>
      <c r="H678" s="80"/>
      <c r="I678" s="81"/>
      <c r="J678" s="81"/>
    </row>
    <row r="679" spans="1:10" s="82" customFormat="1" ht="51">
      <c r="A679" s="62" t="s">
        <v>297</v>
      </c>
      <c r="B679" s="88" t="s">
        <v>308</v>
      </c>
      <c r="C679" s="262"/>
      <c r="D679" s="76" t="s">
        <v>6</v>
      </c>
      <c r="E679" s="76">
        <v>1</v>
      </c>
      <c r="F679" s="180"/>
      <c r="G679" s="77">
        <f t="shared" si="82"/>
        <v>0</v>
      </c>
      <c r="H679" s="80"/>
      <c r="I679" s="81"/>
      <c r="J679" s="81"/>
    </row>
    <row r="680" spans="1:10" s="82" customFormat="1" ht="25.5">
      <c r="A680" s="62" t="s">
        <v>298</v>
      </c>
      <c r="B680" s="326" t="s">
        <v>577</v>
      </c>
      <c r="C680" s="262"/>
      <c r="D680" s="76" t="s">
        <v>6</v>
      </c>
      <c r="E680" s="76">
        <v>1</v>
      </c>
      <c r="F680" s="180"/>
      <c r="G680" s="77">
        <f t="shared" si="82"/>
        <v>0</v>
      </c>
      <c r="H680" s="80"/>
      <c r="I680" s="81"/>
      <c r="J680" s="81"/>
    </row>
    <row r="681" spans="1:10" s="82" customFormat="1">
      <c r="A681" s="78" t="s">
        <v>299</v>
      </c>
      <c r="B681" s="63" t="s">
        <v>1298</v>
      </c>
      <c r="C681" s="262"/>
      <c r="D681" s="76"/>
      <c r="E681" s="76"/>
      <c r="F681" s="180"/>
      <c r="G681" s="77"/>
      <c r="H681" s="80"/>
      <c r="I681" s="81"/>
      <c r="J681" s="81"/>
    </row>
    <row r="682" spans="1:10" s="82" customFormat="1" ht="38.25">
      <c r="A682" s="78" t="s">
        <v>300</v>
      </c>
      <c r="B682" s="326" t="s">
        <v>1301</v>
      </c>
      <c r="C682" s="262"/>
      <c r="D682" s="76" t="s">
        <v>6</v>
      </c>
      <c r="E682" s="76">
        <v>8</v>
      </c>
      <c r="F682" s="180"/>
      <c r="G682" s="77">
        <f t="shared" si="82"/>
        <v>0</v>
      </c>
      <c r="H682" s="80"/>
      <c r="I682" s="81"/>
      <c r="J682" s="81"/>
    </row>
    <row r="683" spans="1:10" s="82" customFormat="1" ht="51">
      <c r="A683" s="62" t="s">
        <v>301</v>
      </c>
      <c r="B683" s="326" t="s">
        <v>311</v>
      </c>
      <c r="C683" s="262"/>
      <c r="D683" s="76" t="s">
        <v>6</v>
      </c>
      <c r="E683" s="76">
        <v>1</v>
      </c>
      <c r="F683" s="180"/>
      <c r="G683" s="77">
        <f t="shared" si="82"/>
        <v>0</v>
      </c>
      <c r="H683" s="80"/>
      <c r="I683" s="81"/>
      <c r="J683" s="81"/>
    </row>
    <row r="684" spans="1:10" s="82" customFormat="1">
      <c r="A684" s="62" t="s">
        <v>302</v>
      </c>
      <c r="B684" s="72" t="s">
        <v>1298</v>
      </c>
      <c r="C684" s="259"/>
      <c r="D684" s="78"/>
      <c r="E684" s="76"/>
      <c r="F684" s="180"/>
      <c r="G684" s="77"/>
      <c r="H684" s="80"/>
      <c r="I684" s="81"/>
      <c r="J684" s="81"/>
    </row>
    <row r="685" spans="1:10" s="82" customFormat="1" ht="25.5">
      <c r="A685" s="62" t="s">
        <v>303</v>
      </c>
      <c r="B685" s="88" t="s">
        <v>309</v>
      </c>
      <c r="C685" s="259"/>
      <c r="D685" s="78" t="s">
        <v>9</v>
      </c>
      <c r="E685" s="76">
        <v>1</v>
      </c>
      <c r="F685" s="180"/>
      <c r="G685" s="77">
        <f t="shared" si="82"/>
        <v>0</v>
      </c>
      <c r="H685" s="80"/>
      <c r="I685" s="81"/>
      <c r="J685" s="81"/>
    </row>
    <row r="686" spans="1:10" s="82" customFormat="1">
      <c r="A686" s="62" t="s">
        <v>304</v>
      </c>
      <c r="B686" s="88" t="s">
        <v>310</v>
      </c>
      <c r="C686" s="259"/>
      <c r="D686" s="76" t="s">
        <v>6</v>
      </c>
      <c r="E686" s="76">
        <v>160</v>
      </c>
      <c r="F686" s="180"/>
      <c r="G686" s="77">
        <f t="shared" si="82"/>
        <v>0</v>
      </c>
      <c r="H686" s="80"/>
      <c r="I686" s="81"/>
      <c r="J686" s="81"/>
    </row>
    <row r="687" spans="1:10" s="82" customFormat="1" ht="25.5">
      <c r="A687" s="62" t="s">
        <v>305</v>
      </c>
      <c r="B687" s="326" t="s">
        <v>578</v>
      </c>
      <c r="C687" s="259"/>
      <c r="D687" s="76" t="s">
        <v>6</v>
      </c>
      <c r="E687" s="76">
        <v>1</v>
      </c>
      <c r="F687" s="180"/>
      <c r="G687" s="77">
        <f t="shared" ref="G687" si="83">SUM(E687*F687)</f>
        <v>0</v>
      </c>
      <c r="H687" s="80"/>
      <c r="I687" s="81"/>
      <c r="J687" s="81"/>
    </row>
    <row r="688" spans="1:10" s="82" customFormat="1">
      <c r="A688" s="62" t="s">
        <v>306</v>
      </c>
      <c r="B688" s="63" t="s">
        <v>332</v>
      </c>
      <c r="C688" s="259"/>
      <c r="D688" s="76" t="s">
        <v>6</v>
      </c>
      <c r="E688" s="76">
        <v>1</v>
      </c>
      <c r="F688" s="180"/>
      <c r="G688" s="77">
        <f t="shared" ref="G688" si="84">SUM(E688*F688)</f>
        <v>0</v>
      </c>
      <c r="H688" s="80"/>
      <c r="I688" s="81"/>
      <c r="J688" s="81"/>
    </row>
    <row r="689" spans="1:10" s="82" customFormat="1">
      <c r="A689" s="72"/>
      <c r="B689" s="353" t="s">
        <v>193</v>
      </c>
      <c r="C689" s="353"/>
      <c r="D689" s="354"/>
      <c r="E689" s="354"/>
      <c r="F689" s="354"/>
      <c r="G689" s="354"/>
      <c r="H689" s="80"/>
      <c r="I689" s="81"/>
      <c r="J689" s="81"/>
    </row>
    <row r="690" spans="1:10" s="10" customFormat="1">
      <c r="A690" s="40"/>
      <c r="B690" s="41"/>
      <c r="C690" s="266"/>
      <c r="D690" s="42"/>
      <c r="E690" s="42"/>
      <c r="F690" s="178"/>
      <c r="G690" s="44"/>
      <c r="H690" s="14"/>
      <c r="I690" s="9"/>
      <c r="J690" s="9"/>
    </row>
    <row r="691" spans="1:10" s="10" customFormat="1">
      <c r="A691" s="1"/>
      <c r="B691" s="2"/>
      <c r="C691" s="269"/>
      <c r="D691" s="3"/>
      <c r="E691" s="3"/>
      <c r="F691" s="16"/>
      <c r="G691" s="4"/>
      <c r="H691" s="15"/>
    </row>
    <row r="692" spans="1:10" s="82" customFormat="1" ht="39" thickBot="1">
      <c r="A692" s="17"/>
      <c r="B692" s="21" t="s">
        <v>10</v>
      </c>
      <c r="C692" s="270"/>
      <c r="D692" s="8"/>
      <c r="E692" s="8"/>
      <c r="F692" s="179"/>
      <c r="G692" s="19"/>
      <c r="H692" s="80"/>
      <c r="I692" s="81"/>
      <c r="J692" s="81"/>
    </row>
    <row r="693" spans="1:10" s="82" customFormat="1">
      <c r="A693" s="72" t="s">
        <v>11</v>
      </c>
      <c r="B693" s="63" t="s">
        <v>1298</v>
      </c>
      <c r="C693" s="250"/>
      <c r="D693" s="76"/>
      <c r="E693" s="76"/>
      <c r="F693" s="180"/>
      <c r="G693" s="77"/>
      <c r="H693" s="80"/>
      <c r="I693" s="81"/>
      <c r="J693" s="81"/>
    </row>
    <row r="694" spans="1:10" s="10" customFormat="1">
      <c r="A694" s="74"/>
      <c r="B694" s="74"/>
      <c r="C694" s="181"/>
      <c r="D694" s="22"/>
      <c r="E694" s="22"/>
      <c r="F694" s="181"/>
      <c r="G694" s="74"/>
      <c r="H694" s="23"/>
    </row>
    <row r="695" spans="1:10" s="10" customFormat="1">
      <c r="A695" s="74"/>
      <c r="B695" s="74"/>
      <c r="C695" s="181"/>
      <c r="D695" s="22"/>
      <c r="E695" s="22"/>
      <c r="F695" s="181"/>
      <c r="G695" s="74"/>
      <c r="H695" s="23"/>
    </row>
    <row r="696" spans="1:10" s="82" customFormat="1" ht="13.5" thickBot="1">
      <c r="A696" s="17"/>
      <c r="B696" s="21" t="s">
        <v>22</v>
      </c>
      <c r="C696" s="270"/>
      <c r="D696" s="8"/>
      <c r="E696" s="8"/>
      <c r="F696" s="179"/>
      <c r="G696" s="19"/>
      <c r="H696" s="80"/>
      <c r="I696" s="81"/>
      <c r="J696" s="81"/>
    </row>
    <row r="697" spans="1:10" s="82" customFormat="1" ht="51">
      <c r="A697" s="72" t="s">
        <v>21</v>
      </c>
      <c r="B697" s="72" t="s">
        <v>23</v>
      </c>
      <c r="C697" s="250"/>
      <c r="D697" s="76" t="s">
        <v>6</v>
      </c>
      <c r="E697" s="76">
        <v>4</v>
      </c>
      <c r="F697" s="180"/>
      <c r="G697" s="77">
        <f>SUM(E697*F697)</f>
        <v>0</v>
      </c>
      <c r="H697" s="80"/>
      <c r="I697" s="81"/>
      <c r="J697" s="81"/>
    </row>
    <row r="698" spans="1:10">
      <c r="C698" s="181"/>
      <c r="F698" s="181"/>
    </row>
    <row r="699" spans="1:10">
      <c r="C699" s="181"/>
      <c r="F699" s="181"/>
    </row>
    <row r="700" spans="1:10" s="82" customFormat="1" ht="13.5" thickBot="1">
      <c r="A700" s="17"/>
      <c r="B700" s="86" t="s">
        <v>330</v>
      </c>
      <c r="C700" s="270"/>
      <c r="D700" s="8"/>
      <c r="E700" s="8"/>
      <c r="F700" s="179"/>
      <c r="G700" s="19"/>
      <c r="H700" s="80"/>
      <c r="I700" s="81"/>
      <c r="J700" s="81"/>
    </row>
    <row r="701" spans="1:10" s="82" customFormat="1" ht="96">
      <c r="A701" s="55"/>
      <c r="B701" s="328" t="s">
        <v>331</v>
      </c>
      <c r="C701" s="251"/>
      <c r="D701" s="57" t="s">
        <v>6</v>
      </c>
      <c r="E701" s="57">
        <v>8</v>
      </c>
      <c r="F701" s="182"/>
      <c r="G701" s="58">
        <f>SUM(E701*F701)</f>
        <v>0</v>
      </c>
      <c r="H701" s="80"/>
      <c r="I701" s="81"/>
      <c r="J701" s="81"/>
    </row>
    <row r="702" spans="1:10">
      <c r="C702" s="181"/>
      <c r="F702" s="181"/>
    </row>
    <row r="703" spans="1:10">
      <c r="C703" s="181"/>
      <c r="F703" s="181"/>
    </row>
    <row r="704" spans="1:10" s="82" customFormat="1" ht="13.5" thickBot="1">
      <c r="A704" s="17"/>
      <c r="B704" s="86" t="s">
        <v>1302</v>
      </c>
      <c r="C704" s="270"/>
      <c r="D704" s="8"/>
      <c r="E704" s="8"/>
      <c r="F704" s="179"/>
      <c r="G704" s="19"/>
      <c r="H704" s="80"/>
      <c r="I704" s="81"/>
      <c r="J704" s="81"/>
    </row>
    <row r="705" spans="1:10" s="74" customFormat="1" ht="132">
      <c r="A705" s="55"/>
      <c r="B705" s="345" t="s">
        <v>1305</v>
      </c>
      <c r="C705" s="251"/>
      <c r="D705" s="57"/>
      <c r="E705" s="57"/>
      <c r="F705" s="182"/>
      <c r="G705" s="58"/>
      <c r="H705" s="75"/>
      <c r="I705" s="73"/>
      <c r="J705" s="73"/>
    </row>
    <row r="706" spans="1:10" s="82" customFormat="1">
      <c r="A706" s="346"/>
      <c r="B706" s="345" t="s">
        <v>1303</v>
      </c>
      <c r="C706" s="345"/>
      <c r="D706" s="76" t="s">
        <v>6</v>
      </c>
      <c r="E706" s="76">
        <v>6</v>
      </c>
      <c r="F706" s="180"/>
      <c r="G706" s="77">
        <f>SUM(E706*F706)</f>
        <v>0</v>
      </c>
    </row>
    <row r="707" spans="1:10" s="82" customFormat="1">
      <c r="A707" s="347"/>
      <c r="B707" s="348" t="s">
        <v>1304</v>
      </c>
      <c r="C707" s="348"/>
      <c r="D707" s="76" t="s">
        <v>6</v>
      </c>
      <c r="E707" s="76">
        <v>31</v>
      </c>
      <c r="F707" s="180"/>
      <c r="G707" s="77">
        <f>SUM(E707*F707)</f>
        <v>0</v>
      </c>
    </row>
    <row r="708" spans="1:10">
      <c r="C708" s="181"/>
      <c r="F708" s="181"/>
    </row>
    <row r="709" spans="1:10">
      <c r="A709" s="1"/>
      <c r="B709" s="24" t="s">
        <v>24</v>
      </c>
      <c r="C709" s="271"/>
      <c r="D709" s="3"/>
      <c r="E709" s="3"/>
      <c r="F709" s="16"/>
      <c r="G709" s="20">
        <f>SUM(G9:G707)</f>
        <v>0</v>
      </c>
      <c r="H709"/>
    </row>
    <row r="710" spans="1:10" ht="13.5" thickBot="1">
      <c r="A710" s="26"/>
      <c r="B710" s="27" t="s">
        <v>49</v>
      </c>
      <c r="C710" s="272"/>
      <c r="D710" s="28"/>
      <c r="E710" s="28"/>
      <c r="F710" s="183"/>
      <c r="G710" s="29">
        <f>SUM(G709*0.22)</f>
        <v>0</v>
      </c>
      <c r="H710"/>
    </row>
    <row r="711" spans="1:10" ht="13.5" thickTop="1">
      <c r="A711" s="1"/>
      <c r="B711" s="23"/>
      <c r="C711" s="273"/>
      <c r="D711" s="3"/>
      <c r="E711" s="3"/>
      <c r="F711" s="16"/>
      <c r="G711" s="4"/>
      <c r="H711"/>
    </row>
    <row r="712" spans="1:10" s="25" customFormat="1" ht="15">
      <c r="A712" s="1"/>
      <c r="B712" s="36" t="s">
        <v>50</v>
      </c>
      <c r="C712" s="274"/>
      <c r="D712" s="3"/>
      <c r="E712" s="3"/>
      <c r="F712" s="16"/>
      <c r="G712" s="37">
        <f>SUM(G709:G710)</f>
        <v>0</v>
      </c>
    </row>
    <row r="713" spans="1:10" s="11" customFormat="1">
      <c r="A713" s="23"/>
      <c r="B713" s="23"/>
      <c r="C713" s="23"/>
      <c r="D713" s="79"/>
      <c r="E713" s="79"/>
      <c r="F713" s="23"/>
      <c r="G713" s="23"/>
    </row>
    <row r="714" spans="1:10" s="11" customFormat="1">
      <c r="A714" s="23"/>
      <c r="B714" s="23"/>
      <c r="C714" s="23"/>
      <c r="D714" s="79"/>
      <c r="E714" s="79"/>
      <c r="F714" s="23"/>
      <c r="G714" s="23"/>
    </row>
    <row r="715" spans="1:10" s="11" customFormat="1">
      <c r="A715" s="23"/>
      <c r="B715" s="23"/>
      <c r="C715" s="23"/>
      <c r="D715" s="79"/>
      <c r="E715" s="79"/>
      <c r="F715" s="23"/>
      <c r="G715" s="23"/>
    </row>
  </sheetData>
  <sheetProtection algorithmName="SHA-512" hashValue="rU1MT+/s3sT3JB8qCdFJWFsBHdb2jX+DjhLot2MnV1jG2blKPs5RcuPxcef7wzsiISRdrtGm8/ASSKv9shFXKw==" saltValue="XTntHk2hjUq9K2wPnFh7nQ==" spinCount="100000" sheet="1" objects="1" scenarios="1"/>
  <mergeCells count="11">
    <mergeCell ref="B191:G191"/>
    <mergeCell ref="B348:G348"/>
    <mergeCell ref="B386:G386"/>
    <mergeCell ref="B441:G441"/>
    <mergeCell ref="B294:G294"/>
    <mergeCell ref="B689:G689"/>
    <mergeCell ref="B548:G548"/>
    <mergeCell ref="B483:G483"/>
    <mergeCell ref="B526:G526"/>
    <mergeCell ref="B249:G249"/>
    <mergeCell ref="B650:G650"/>
  </mergeCells>
  <phoneticPr fontId="8" type="noConversion"/>
  <pageMargins left="1.1811023622047245" right="0.78740157480314965" top="0.98425196850393704" bottom="0.59055118110236227" header="0" footer="0"/>
  <pageSetup paperSize="9" fitToHeight="0" orientation="landscape" horizontalDpi="4294967293" verticalDpi="4294967293" r:id="rId1"/>
  <headerFooter>
    <oddHeader>&amp;C
VRTEC SENOVO notranja oprema - popis</oddHeader>
    <oddFooter>&amp;A&amp;RStran &amp;P</oddFooter>
    <firstFooter xml:space="preserve">&amp;CStran &amp;P od &amp;N
</firstFooter>
  </headerFooter>
  <rowBreaks count="13" manualBreakCount="13">
    <brk id="113" max="6" man="1"/>
    <brk id="127" max="6" man="1"/>
    <brk id="148" max="6" man="1"/>
    <brk id="208" max="6" man="1"/>
    <brk id="277" max="6" man="1"/>
    <brk id="295" max="6" man="1"/>
    <brk id="466" max="6" man="1"/>
    <brk id="484" max="6" man="1"/>
    <brk id="613" max="6" man="1"/>
    <brk id="631" max="6" man="1"/>
    <brk id="646" max="6" man="1"/>
    <brk id="669" max="6" man="1"/>
    <brk id="694"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G93"/>
  <sheetViews>
    <sheetView view="pageBreakPreview" zoomScaleNormal="100" zoomScaleSheetLayoutView="100" workbookViewId="0">
      <selection activeCell="A2" sqref="A2"/>
    </sheetView>
  </sheetViews>
  <sheetFormatPr defaultRowHeight="12.75"/>
  <cols>
    <col min="1" max="1" width="10.7109375" customWidth="1"/>
    <col min="2" max="3" width="37.7109375" customWidth="1"/>
    <col min="4" max="5" width="5.7109375" customWidth="1"/>
    <col min="6" max="7" width="10.7109375" customWidth="1"/>
  </cols>
  <sheetData>
    <row r="1" spans="1:7" ht="13.5" thickBot="1">
      <c r="A1" s="17"/>
      <c r="B1" s="30" t="s">
        <v>54</v>
      </c>
      <c r="C1" s="30"/>
      <c r="D1" s="8"/>
      <c r="E1" s="8"/>
      <c r="F1" s="18"/>
      <c r="G1" s="19"/>
    </row>
    <row r="2" spans="1:7" ht="30" customHeight="1">
      <c r="A2" s="72"/>
      <c r="B2" s="355" t="s">
        <v>762</v>
      </c>
      <c r="C2" s="355"/>
      <c r="D2" s="356"/>
      <c r="E2" s="356"/>
      <c r="F2" s="356"/>
      <c r="G2" s="356"/>
    </row>
    <row r="3" spans="1:7">
      <c r="A3" s="74"/>
      <c r="B3" s="74"/>
      <c r="C3" s="74"/>
      <c r="D3" s="22"/>
      <c r="E3" s="22"/>
      <c r="F3" s="74"/>
      <c r="G3" s="74"/>
    </row>
    <row r="4" spans="1:7">
      <c r="A4" s="74"/>
      <c r="B4" s="74"/>
      <c r="C4" s="74"/>
      <c r="D4" s="22"/>
      <c r="E4" s="22"/>
      <c r="F4" s="74"/>
      <c r="G4" s="74"/>
    </row>
    <row r="5" spans="1:7">
      <c r="A5" s="74"/>
      <c r="B5" s="74"/>
      <c r="C5" s="74"/>
      <c r="D5" s="22"/>
      <c r="E5" s="22"/>
      <c r="F5" s="74"/>
      <c r="G5" s="74"/>
    </row>
    <row r="6" spans="1:7">
      <c r="A6" s="74"/>
      <c r="B6" s="74"/>
      <c r="C6" s="74"/>
      <c r="D6" s="22"/>
      <c r="E6" s="22"/>
      <c r="F6" s="74"/>
      <c r="G6" s="74"/>
    </row>
    <row r="7" spans="1:7">
      <c r="A7" s="74"/>
      <c r="B7" s="74"/>
      <c r="C7" s="74"/>
      <c r="D7" s="22"/>
      <c r="E7" s="22"/>
      <c r="F7" s="74"/>
      <c r="G7" s="74"/>
    </row>
    <row r="8" spans="1:7">
      <c r="A8" s="74"/>
      <c r="B8" s="74"/>
      <c r="C8" s="74"/>
      <c r="D8" s="22"/>
      <c r="E8" s="22"/>
      <c r="F8" s="74"/>
      <c r="G8" s="74"/>
    </row>
    <row r="9" spans="1:7">
      <c r="A9" s="74"/>
      <c r="B9" s="74"/>
      <c r="C9" s="74"/>
      <c r="D9" s="22"/>
      <c r="E9" s="22"/>
      <c r="F9" s="74"/>
      <c r="G9" s="74"/>
    </row>
    <row r="10" spans="1:7">
      <c r="A10" s="74"/>
      <c r="B10" s="74"/>
      <c r="C10" s="74"/>
      <c r="D10" s="22"/>
      <c r="E10" s="22"/>
      <c r="F10" s="74"/>
      <c r="G10" s="74"/>
    </row>
    <row r="11" spans="1:7">
      <c r="A11" s="74"/>
      <c r="B11" s="74"/>
      <c r="C11" s="74"/>
      <c r="D11" s="22"/>
      <c r="E11" s="22"/>
      <c r="F11" s="74"/>
      <c r="G11" s="74"/>
    </row>
    <row r="12" spans="1:7">
      <c r="A12" s="74"/>
      <c r="B12" s="74"/>
      <c r="C12" s="74"/>
      <c r="D12" s="22"/>
      <c r="E12" s="22"/>
      <c r="F12" s="74"/>
      <c r="G12" s="74"/>
    </row>
    <row r="13" spans="1:7">
      <c r="A13" s="74"/>
      <c r="B13" s="74"/>
      <c r="C13" s="74"/>
      <c r="D13" s="22"/>
      <c r="E13" s="22"/>
      <c r="F13" s="74"/>
      <c r="G13" s="74"/>
    </row>
    <row r="14" spans="1:7">
      <c r="A14" s="74"/>
      <c r="B14" s="74"/>
      <c r="C14" s="74"/>
      <c r="D14" s="22"/>
      <c r="E14" s="22"/>
      <c r="F14" s="74"/>
      <c r="G14" s="74"/>
    </row>
    <row r="15" spans="1:7">
      <c r="A15" s="74"/>
      <c r="B15" s="74"/>
      <c r="C15" s="74"/>
      <c r="D15" s="22"/>
      <c r="E15" s="22"/>
      <c r="F15" s="74"/>
      <c r="G15" s="74"/>
    </row>
    <row r="16" spans="1:7">
      <c r="A16" s="74"/>
      <c r="B16" s="74"/>
      <c r="C16" s="74"/>
      <c r="D16" s="22"/>
      <c r="E16" s="22"/>
      <c r="F16" s="74"/>
      <c r="G16" s="74"/>
    </row>
    <row r="17" spans="1:7">
      <c r="A17" s="74"/>
      <c r="B17" s="74"/>
      <c r="C17" s="74"/>
      <c r="D17" s="22"/>
      <c r="E17" s="22"/>
      <c r="F17" s="74"/>
      <c r="G17" s="74"/>
    </row>
    <row r="18" spans="1:7">
      <c r="A18" s="74"/>
      <c r="B18" s="74"/>
      <c r="C18" s="74"/>
      <c r="D18" s="22"/>
      <c r="E18" s="22"/>
      <c r="F18" s="74"/>
      <c r="G18" s="74"/>
    </row>
    <row r="19" spans="1:7">
      <c r="A19" s="74"/>
      <c r="B19" s="74"/>
      <c r="C19" s="74"/>
      <c r="D19" s="22"/>
      <c r="E19" s="22"/>
      <c r="F19" s="74"/>
      <c r="G19" s="74"/>
    </row>
    <row r="20" spans="1:7">
      <c r="A20" s="74"/>
      <c r="B20" s="74"/>
      <c r="C20" s="74"/>
      <c r="D20" s="22"/>
      <c r="E20" s="22"/>
      <c r="F20" s="74"/>
      <c r="G20" s="74"/>
    </row>
    <row r="21" spans="1:7">
      <c r="A21" s="74"/>
      <c r="B21" s="74"/>
      <c r="C21" s="74"/>
      <c r="D21" s="22"/>
      <c r="E21" s="22"/>
      <c r="F21" s="74"/>
      <c r="G21" s="74"/>
    </row>
    <row r="22" spans="1:7">
      <c r="A22" s="74"/>
      <c r="B22" s="74"/>
      <c r="C22" s="74"/>
      <c r="D22" s="22"/>
      <c r="E22" s="22"/>
      <c r="F22" s="74"/>
      <c r="G22" s="74"/>
    </row>
    <row r="23" spans="1:7">
      <c r="A23" s="74"/>
      <c r="B23" s="74"/>
      <c r="C23" s="74"/>
      <c r="D23" s="22"/>
      <c r="E23" s="22"/>
      <c r="F23" s="74"/>
      <c r="G23" s="74"/>
    </row>
    <row r="24" spans="1:7">
      <c r="A24" s="74"/>
      <c r="B24" s="74"/>
      <c r="C24" s="74"/>
      <c r="D24" s="22"/>
      <c r="E24" s="22"/>
      <c r="F24" s="74"/>
      <c r="G24" s="74"/>
    </row>
    <row r="25" spans="1:7">
      <c r="A25" s="74"/>
      <c r="B25" s="74"/>
      <c r="C25" s="74"/>
      <c r="D25" s="22"/>
      <c r="E25" s="22"/>
      <c r="F25" s="74"/>
      <c r="G25" s="74"/>
    </row>
    <row r="26" spans="1:7">
      <c r="A26" s="74"/>
      <c r="B26" s="74"/>
      <c r="C26" s="74"/>
      <c r="D26" s="22"/>
      <c r="E26" s="22"/>
      <c r="F26" s="74"/>
      <c r="G26" s="74"/>
    </row>
    <row r="27" spans="1:7">
      <c r="A27" s="74"/>
      <c r="B27" s="74"/>
      <c r="C27" s="74"/>
      <c r="D27" s="22"/>
      <c r="E27" s="22"/>
      <c r="F27" s="74"/>
      <c r="G27" s="74"/>
    </row>
    <row r="28" spans="1:7">
      <c r="A28" s="74"/>
      <c r="B28" s="74"/>
      <c r="C28" s="74"/>
      <c r="D28" s="22"/>
      <c r="E28" s="22"/>
      <c r="F28" s="74"/>
      <c r="G28" s="74"/>
    </row>
    <row r="29" spans="1:7">
      <c r="A29" s="74"/>
      <c r="B29" s="74"/>
      <c r="C29" s="74"/>
      <c r="D29" s="22"/>
      <c r="E29" s="22"/>
      <c r="F29" s="74"/>
      <c r="G29" s="74"/>
    </row>
    <row r="30" spans="1:7">
      <c r="A30" s="74"/>
      <c r="B30" s="74"/>
      <c r="C30" s="74"/>
      <c r="D30" s="22"/>
      <c r="E30" s="22"/>
      <c r="F30" s="74"/>
      <c r="G30" s="74"/>
    </row>
    <row r="31" spans="1:7">
      <c r="A31" s="74"/>
      <c r="B31" s="74"/>
      <c r="C31" s="74"/>
      <c r="D31" s="22"/>
      <c r="E31" s="22"/>
      <c r="F31" s="74"/>
      <c r="G31" s="74"/>
    </row>
    <row r="32" spans="1:7">
      <c r="A32" s="74"/>
      <c r="B32" s="74"/>
      <c r="C32" s="74"/>
      <c r="D32" s="22"/>
      <c r="E32" s="22"/>
      <c r="F32" s="74"/>
      <c r="G32" s="74"/>
    </row>
    <row r="33" spans="1:7">
      <c r="A33" s="74"/>
      <c r="B33" s="74"/>
      <c r="C33" s="74"/>
      <c r="D33" s="22"/>
      <c r="E33" s="22"/>
      <c r="F33" s="74"/>
      <c r="G33" s="74"/>
    </row>
    <row r="34" spans="1:7">
      <c r="A34" s="74"/>
      <c r="B34" s="74"/>
      <c r="C34" s="74"/>
      <c r="D34" s="22"/>
      <c r="E34" s="22"/>
      <c r="F34" s="74"/>
      <c r="G34" s="74"/>
    </row>
    <row r="35" spans="1:7">
      <c r="A35" s="74"/>
      <c r="B35" s="74"/>
      <c r="C35" s="74"/>
      <c r="D35" s="22"/>
      <c r="E35" s="22"/>
      <c r="F35" s="74"/>
      <c r="G35" s="74"/>
    </row>
    <row r="36" spans="1:7">
      <c r="A36" s="74"/>
      <c r="B36" s="74"/>
      <c r="C36" s="74"/>
      <c r="D36" s="22"/>
      <c r="E36" s="22"/>
      <c r="F36" s="74"/>
      <c r="G36" s="74"/>
    </row>
    <row r="37" spans="1:7">
      <c r="A37" s="74"/>
      <c r="B37" s="74"/>
      <c r="C37" s="74"/>
      <c r="D37" s="22"/>
      <c r="E37" s="22"/>
      <c r="F37" s="74"/>
      <c r="G37" s="74"/>
    </row>
    <row r="38" spans="1:7" ht="13.5" thickBot="1">
      <c r="A38" s="17"/>
      <c r="B38" s="30" t="s">
        <v>53</v>
      </c>
      <c r="C38" s="30"/>
      <c r="D38" s="8"/>
      <c r="E38" s="8"/>
      <c r="F38" s="18"/>
      <c r="G38" s="19"/>
    </row>
    <row r="39" spans="1:7">
      <c r="A39" s="74"/>
      <c r="B39" s="74"/>
      <c r="C39" s="74"/>
      <c r="D39" s="22"/>
      <c r="E39" s="22"/>
      <c r="F39" s="74"/>
      <c r="G39" s="74"/>
    </row>
    <row r="40" spans="1:7">
      <c r="A40" s="74"/>
      <c r="B40" s="74"/>
      <c r="C40" s="74"/>
      <c r="D40" s="22"/>
      <c r="E40" s="22"/>
      <c r="F40" s="74"/>
      <c r="G40" s="74"/>
    </row>
    <row r="41" spans="1:7">
      <c r="A41" s="74"/>
      <c r="B41" s="74"/>
      <c r="C41" s="74"/>
      <c r="D41" s="22"/>
      <c r="E41" s="22"/>
      <c r="F41" s="74"/>
      <c r="G41" s="74"/>
    </row>
    <row r="42" spans="1:7">
      <c r="A42" s="74"/>
      <c r="B42" s="74"/>
      <c r="C42" s="74"/>
      <c r="D42" s="22"/>
      <c r="E42" s="22"/>
      <c r="F42" s="74"/>
      <c r="G42" s="74"/>
    </row>
    <row r="43" spans="1:7">
      <c r="A43" s="74"/>
      <c r="B43" s="74"/>
      <c r="C43" s="74"/>
      <c r="D43" s="22"/>
      <c r="E43" s="22"/>
      <c r="F43" s="74"/>
      <c r="G43" s="74"/>
    </row>
    <row r="44" spans="1:7">
      <c r="A44" s="74"/>
      <c r="B44" s="74"/>
      <c r="C44" s="74"/>
      <c r="D44" s="22"/>
      <c r="E44" s="22"/>
      <c r="F44" s="74"/>
      <c r="G44" s="74"/>
    </row>
    <row r="45" spans="1:7">
      <c r="A45" s="74"/>
      <c r="B45" s="74"/>
      <c r="C45" s="74"/>
      <c r="D45" s="22"/>
      <c r="E45" s="22"/>
      <c r="F45" s="74"/>
      <c r="G45" s="74"/>
    </row>
    <row r="46" spans="1:7">
      <c r="A46" s="74"/>
      <c r="B46" s="74"/>
      <c r="C46" s="74"/>
      <c r="D46" s="22"/>
      <c r="E46" s="22"/>
      <c r="F46" s="74"/>
      <c r="G46" s="74"/>
    </row>
    <row r="47" spans="1:7">
      <c r="A47" s="74"/>
      <c r="B47" s="74"/>
      <c r="C47" s="74"/>
      <c r="D47" s="22"/>
      <c r="E47" s="22"/>
      <c r="F47" s="74"/>
      <c r="G47" s="74"/>
    </row>
    <row r="48" spans="1:7">
      <c r="A48" s="74"/>
      <c r="B48" s="74"/>
      <c r="C48" s="74"/>
      <c r="D48" s="22"/>
      <c r="E48" s="22"/>
      <c r="F48" s="74"/>
      <c r="G48" s="74"/>
    </row>
    <row r="49" spans="1:7">
      <c r="A49" s="74"/>
      <c r="B49" s="74"/>
      <c r="C49" s="74"/>
      <c r="D49" s="22"/>
      <c r="E49" s="22"/>
      <c r="F49" s="74"/>
      <c r="G49" s="74"/>
    </row>
    <row r="50" spans="1:7">
      <c r="A50" s="74"/>
      <c r="B50" s="74"/>
      <c r="C50" s="74"/>
      <c r="D50" s="22"/>
      <c r="E50" s="22"/>
      <c r="F50" s="74"/>
      <c r="G50" s="74"/>
    </row>
    <row r="51" spans="1:7">
      <c r="A51" s="74"/>
      <c r="B51" s="74"/>
      <c r="C51" s="74"/>
      <c r="D51" s="22"/>
      <c r="E51" s="22"/>
      <c r="F51" s="74"/>
      <c r="G51" s="74"/>
    </row>
    <row r="52" spans="1:7">
      <c r="A52" s="74"/>
      <c r="B52" s="74"/>
      <c r="C52" s="74"/>
      <c r="D52" s="22"/>
      <c r="E52" s="22"/>
      <c r="F52" s="74"/>
      <c r="G52" s="74"/>
    </row>
    <row r="53" spans="1:7">
      <c r="A53" s="74"/>
      <c r="B53" s="74"/>
      <c r="C53" s="74"/>
      <c r="D53" s="22"/>
      <c r="E53" s="22"/>
      <c r="F53" s="74"/>
      <c r="G53" s="74"/>
    </row>
    <row r="54" spans="1:7">
      <c r="A54" s="74"/>
      <c r="B54" s="74"/>
      <c r="C54" s="74"/>
      <c r="D54" s="22"/>
      <c r="E54" s="22"/>
      <c r="F54" s="74"/>
      <c r="G54" s="74"/>
    </row>
    <row r="55" spans="1:7">
      <c r="A55" s="74"/>
      <c r="B55" s="74"/>
      <c r="C55" s="74"/>
      <c r="D55" s="22"/>
      <c r="E55" s="22"/>
      <c r="F55" s="74"/>
      <c r="G55" s="74"/>
    </row>
    <row r="56" spans="1:7">
      <c r="A56" s="74"/>
      <c r="B56" s="74"/>
      <c r="C56" s="74"/>
      <c r="D56" s="22"/>
      <c r="E56" s="22"/>
      <c r="F56" s="74"/>
      <c r="G56" s="74"/>
    </row>
    <row r="57" spans="1:7">
      <c r="A57" s="74"/>
      <c r="B57" s="74"/>
      <c r="C57" s="74"/>
      <c r="D57" s="22"/>
      <c r="E57" s="22"/>
      <c r="F57" s="74"/>
      <c r="G57" s="74"/>
    </row>
    <row r="58" spans="1:7">
      <c r="A58" s="74"/>
      <c r="B58" s="74"/>
      <c r="C58" s="74"/>
      <c r="D58" s="22"/>
      <c r="E58" s="22"/>
      <c r="F58" s="74"/>
      <c r="G58" s="74"/>
    </row>
    <row r="59" spans="1:7">
      <c r="A59" s="74"/>
      <c r="B59" s="74"/>
      <c r="C59" s="74"/>
      <c r="D59" s="22"/>
      <c r="E59" s="22"/>
      <c r="F59" s="74"/>
      <c r="G59" s="74"/>
    </row>
    <row r="60" spans="1:7">
      <c r="A60" s="74"/>
      <c r="B60" s="74"/>
      <c r="C60" s="74"/>
      <c r="D60" s="22"/>
      <c r="E60" s="22"/>
      <c r="F60" s="74"/>
      <c r="G60" s="74"/>
    </row>
    <row r="61" spans="1:7">
      <c r="A61" s="74"/>
      <c r="B61" s="74"/>
      <c r="C61" s="74"/>
      <c r="D61" s="22"/>
      <c r="E61" s="22"/>
      <c r="F61" s="74"/>
      <c r="G61" s="74"/>
    </row>
    <row r="62" spans="1:7">
      <c r="A62" s="74"/>
      <c r="B62" s="74"/>
      <c r="C62" s="74"/>
      <c r="D62" s="22"/>
      <c r="E62" s="22"/>
      <c r="F62" s="74"/>
      <c r="G62" s="74"/>
    </row>
    <row r="63" spans="1:7">
      <c r="A63" s="74"/>
      <c r="B63" s="74"/>
      <c r="C63" s="74"/>
      <c r="D63" s="22"/>
      <c r="E63" s="22"/>
      <c r="F63" s="74"/>
      <c r="G63" s="74"/>
    </row>
    <row r="64" spans="1:7">
      <c r="A64" s="74"/>
      <c r="B64" s="74"/>
      <c r="C64" s="74"/>
      <c r="D64" s="22"/>
      <c r="E64" s="22"/>
      <c r="F64" s="74"/>
      <c r="G64" s="74"/>
    </row>
    <row r="65" spans="1:7">
      <c r="A65" s="74"/>
      <c r="B65" s="74"/>
      <c r="C65" s="74"/>
      <c r="D65" s="22"/>
      <c r="E65" s="22"/>
      <c r="F65" s="74"/>
      <c r="G65" s="74"/>
    </row>
    <row r="66" spans="1:7">
      <c r="A66" s="74"/>
      <c r="B66" s="74"/>
      <c r="C66" s="74"/>
      <c r="D66" s="22"/>
      <c r="E66" s="22"/>
      <c r="F66" s="74"/>
      <c r="G66" s="74"/>
    </row>
    <row r="67" spans="1:7">
      <c r="A67" s="74"/>
      <c r="B67" s="74"/>
      <c r="C67" s="74"/>
      <c r="D67" s="22"/>
      <c r="E67" s="22"/>
      <c r="F67" s="74"/>
      <c r="G67" s="74"/>
    </row>
    <row r="68" spans="1:7">
      <c r="A68" s="74"/>
      <c r="B68" s="74"/>
      <c r="C68" s="74"/>
      <c r="D68" s="22"/>
      <c r="E68" s="22"/>
      <c r="F68" s="74"/>
      <c r="G68" s="74"/>
    </row>
    <row r="69" spans="1:7">
      <c r="A69" s="74"/>
      <c r="B69" s="74"/>
      <c r="C69" s="74"/>
      <c r="D69" s="22"/>
      <c r="E69" s="22"/>
      <c r="F69" s="74"/>
      <c r="G69" s="74"/>
    </row>
    <row r="70" spans="1:7">
      <c r="A70" s="74"/>
      <c r="B70" s="74"/>
      <c r="C70" s="74"/>
      <c r="D70" s="22"/>
      <c r="E70" s="22"/>
      <c r="F70" s="74"/>
      <c r="G70" s="74"/>
    </row>
    <row r="71" spans="1:7">
      <c r="A71" s="74"/>
      <c r="B71" s="74"/>
      <c r="C71" s="74"/>
      <c r="D71" s="22"/>
      <c r="E71" s="22"/>
      <c r="F71" s="74"/>
      <c r="G71" s="74"/>
    </row>
    <row r="72" spans="1:7">
      <c r="A72" s="74"/>
      <c r="B72" s="74"/>
      <c r="C72" s="74"/>
      <c r="D72" s="22"/>
      <c r="E72" s="22"/>
      <c r="F72" s="74"/>
      <c r="G72" s="74"/>
    </row>
    <row r="73" spans="1:7">
      <c r="A73" s="74"/>
      <c r="B73" s="74"/>
      <c r="C73" s="74"/>
      <c r="D73" s="22"/>
      <c r="E73" s="22"/>
      <c r="F73" s="74"/>
      <c r="G73" s="74"/>
    </row>
    <row r="74" spans="1:7" ht="13.5" thickBot="1">
      <c r="A74" s="17"/>
      <c r="B74" s="30" t="s">
        <v>55</v>
      </c>
      <c r="C74" s="30"/>
      <c r="D74" s="8"/>
      <c r="E74" s="8"/>
      <c r="F74" s="18"/>
      <c r="G74" s="19"/>
    </row>
    <row r="75" spans="1:7">
      <c r="A75" s="74"/>
      <c r="B75" s="74"/>
      <c r="C75" s="74"/>
      <c r="D75" s="22"/>
      <c r="E75" s="22"/>
      <c r="F75" s="74"/>
      <c r="G75" s="74"/>
    </row>
    <row r="76" spans="1:7">
      <c r="A76" s="74"/>
      <c r="B76" s="74"/>
      <c r="C76" s="74"/>
      <c r="D76" s="22"/>
      <c r="E76" s="22"/>
      <c r="F76" s="74"/>
      <c r="G76" s="74"/>
    </row>
    <row r="77" spans="1:7">
      <c r="A77" s="74"/>
      <c r="B77" s="74"/>
      <c r="C77" s="74"/>
      <c r="D77" s="22"/>
      <c r="E77" s="22"/>
      <c r="F77" s="74"/>
      <c r="G77" s="74"/>
    </row>
    <row r="78" spans="1:7">
      <c r="A78" s="74"/>
      <c r="B78" s="74"/>
      <c r="C78" s="74"/>
      <c r="D78" s="22"/>
      <c r="E78" s="22"/>
      <c r="F78" s="74"/>
      <c r="G78" s="74"/>
    </row>
    <row r="79" spans="1:7">
      <c r="A79" s="74"/>
      <c r="B79" s="74"/>
      <c r="C79" s="74"/>
      <c r="D79" s="22"/>
      <c r="E79" s="22"/>
      <c r="F79" s="74"/>
      <c r="G79" s="74"/>
    </row>
    <row r="80" spans="1:7">
      <c r="A80" s="74"/>
      <c r="B80" s="74"/>
      <c r="C80" s="74"/>
      <c r="D80" s="22"/>
      <c r="E80" s="22"/>
      <c r="F80" s="74"/>
      <c r="G80" s="74"/>
    </row>
    <row r="81" spans="1:7">
      <c r="A81" s="74"/>
      <c r="B81" s="74"/>
      <c r="C81" s="74"/>
      <c r="D81" s="22"/>
      <c r="E81" s="22"/>
      <c r="F81" s="74"/>
      <c r="G81" s="74"/>
    </row>
    <row r="82" spans="1:7">
      <c r="A82" s="74"/>
      <c r="B82" s="74"/>
      <c r="C82" s="74"/>
      <c r="D82" s="22"/>
      <c r="E82" s="22"/>
      <c r="F82" s="74"/>
      <c r="G82" s="74"/>
    </row>
    <row r="83" spans="1:7">
      <c r="A83" s="74"/>
      <c r="B83" s="74"/>
      <c r="C83" s="74"/>
      <c r="D83" s="22"/>
      <c r="E83" s="22"/>
      <c r="F83" s="74"/>
      <c r="G83" s="74"/>
    </row>
    <row r="84" spans="1:7">
      <c r="A84" s="74"/>
      <c r="B84" s="74"/>
      <c r="C84" s="74"/>
      <c r="D84" s="22"/>
      <c r="E84" s="22"/>
      <c r="F84" s="74"/>
      <c r="G84" s="74"/>
    </row>
    <row r="85" spans="1:7">
      <c r="A85" s="74"/>
      <c r="B85" s="74"/>
      <c r="C85" s="74"/>
      <c r="D85" s="22"/>
      <c r="E85" s="22"/>
      <c r="F85" s="74"/>
      <c r="G85" s="74"/>
    </row>
    <row r="86" spans="1:7">
      <c r="A86" s="74"/>
      <c r="B86" s="74"/>
      <c r="C86" s="74"/>
      <c r="D86" s="22"/>
      <c r="E86" s="22"/>
      <c r="F86" s="74"/>
      <c r="G86" s="74"/>
    </row>
    <row r="87" spans="1:7">
      <c r="A87" s="74"/>
      <c r="B87" s="74"/>
      <c r="C87" s="74"/>
      <c r="D87" s="22"/>
      <c r="E87" s="22"/>
      <c r="F87" s="74"/>
      <c r="G87" s="74"/>
    </row>
    <row r="88" spans="1:7">
      <c r="A88" s="74"/>
      <c r="B88" s="74"/>
      <c r="C88" s="74"/>
      <c r="D88" s="22"/>
      <c r="E88" s="22"/>
      <c r="F88" s="74"/>
      <c r="G88" s="74"/>
    </row>
    <row r="89" spans="1:7">
      <c r="A89" s="74"/>
      <c r="B89" s="74"/>
      <c r="C89" s="74"/>
      <c r="D89" s="22"/>
      <c r="E89" s="22"/>
      <c r="F89" s="74"/>
      <c r="G89" s="74"/>
    </row>
    <row r="90" spans="1:7">
      <c r="A90" s="74"/>
      <c r="B90" s="74"/>
      <c r="C90" s="74"/>
      <c r="D90" s="22"/>
      <c r="E90" s="22"/>
      <c r="F90" s="74"/>
      <c r="G90" s="74"/>
    </row>
    <row r="91" spans="1:7">
      <c r="A91" s="74"/>
      <c r="B91" s="74"/>
      <c r="C91" s="74"/>
      <c r="D91" s="22"/>
      <c r="E91" s="22"/>
      <c r="F91" s="74"/>
      <c r="G91" s="74"/>
    </row>
    <row r="92" spans="1:7">
      <c r="A92" s="74"/>
      <c r="B92" s="74"/>
      <c r="C92" s="74"/>
      <c r="D92" s="22"/>
      <c r="E92" s="22"/>
      <c r="F92" s="74"/>
      <c r="G92" s="74"/>
    </row>
    <row r="93" spans="1:7" ht="13.5" thickBot="1">
      <c r="A93" s="17"/>
      <c r="B93" s="30" t="s">
        <v>323</v>
      </c>
      <c r="C93" s="30"/>
      <c r="D93" s="8"/>
      <c r="E93" s="8"/>
      <c r="F93" s="18"/>
      <c r="G93" s="19"/>
    </row>
  </sheetData>
  <sheetProtection algorithmName="SHA-512" hashValue="7N5jQNKHBQM7TE4Dt5O4nSDdoliHpjib7aOGZ63aQW8R8A7giE6HVND9uIuEwkwB+uueHxNBG9mpB5B+cZunVQ==" saltValue="rKpAoNj9937Siff3KPc38g==" spinCount="100000" sheet="1" objects="1" scenarios="1"/>
  <mergeCells count="1">
    <mergeCell ref="B2:G2"/>
  </mergeCells>
  <pageMargins left="1.1811023622047245" right="0.78740157480314965" top="0.98425196850393704" bottom="0.59055118110236227" header="0.31496062992125984" footer="0.31496062992125984"/>
  <pageSetup paperSize="9" orientation="landscape" horizontalDpi="4294967293" verticalDpi="4294967293" r:id="rId1"/>
  <headerFooter>
    <oddFooter>&amp;A&amp;RStran &amp;P</oddFooter>
  </headerFooter>
  <rowBreaks count="3" manualBreakCount="3">
    <brk id="37" max="16383" man="1"/>
    <brk id="73" max="16383" man="1"/>
    <brk id="92"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85"/>
  <sheetViews>
    <sheetView showZeros="0" view="pageBreakPreview" topLeftCell="B70" zoomScale="130" zoomScaleNormal="130" zoomScaleSheetLayoutView="130" workbookViewId="0">
      <selection activeCell="C74" sqref="C74"/>
    </sheetView>
  </sheetViews>
  <sheetFormatPr defaultRowHeight="15"/>
  <cols>
    <col min="1" max="1" width="6" style="223" customWidth="1"/>
    <col min="2" max="2" width="2" style="224" customWidth="1"/>
    <col min="3" max="3" width="35.7109375" style="223" customWidth="1"/>
    <col min="4" max="4" width="18.42578125" style="234" customWidth="1"/>
    <col min="5" max="5" width="9.7109375" style="224" customWidth="1"/>
    <col min="6" max="6" width="10.7109375" style="224" customWidth="1"/>
    <col min="7" max="7" width="10.42578125" style="239" customWidth="1"/>
    <col min="8" max="8" width="16.5703125" style="224" customWidth="1"/>
    <col min="9" max="256" width="9.140625" style="225"/>
    <col min="257" max="257" width="6" style="225" customWidth="1"/>
    <col min="258" max="258" width="2" style="225" customWidth="1"/>
    <col min="259" max="259" width="35.7109375" style="225" customWidth="1"/>
    <col min="260" max="260" width="18.42578125" style="225" customWidth="1"/>
    <col min="261" max="261" width="9.7109375" style="225" customWidth="1"/>
    <col min="262" max="262" width="10.7109375" style="225" customWidth="1"/>
    <col min="263" max="263" width="10.42578125" style="225" customWidth="1"/>
    <col min="264" max="264" width="16.5703125" style="225" customWidth="1"/>
    <col min="265" max="512" width="9.140625" style="225"/>
    <col min="513" max="513" width="6" style="225" customWidth="1"/>
    <col min="514" max="514" width="2" style="225" customWidth="1"/>
    <col min="515" max="515" width="35.7109375" style="225" customWidth="1"/>
    <col min="516" max="516" width="18.42578125" style="225" customWidth="1"/>
    <col min="517" max="517" width="9.7109375" style="225" customWidth="1"/>
    <col min="518" max="518" width="10.7109375" style="225" customWidth="1"/>
    <col min="519" max="519" width="10.42578125" style="225" customWidth="1"/>
    <col min="520" max="520" width="16.5703125" style="225" customWidth="1"/>
    <col min="521" max="768" width="9.140625" style="225"/>
    <col min="769" max="769" width="6" style="225" customWidth="1"/>
    <col min="770" max="770" width="2" style="225" customWidth="1"/>
    <col min="771" max="771" width="35.7109375" style="225" customWidth="1"/>
    <col min="772" max="772" width="18.42578125" style="225" customWidth="1"/>
    <col min="773" max="773" width="9.7109375" style="225" customWidth="1"/>
    <col min="774" max="774" width="10.7109375" style="225" customWidth="1"/>
    <col min="775" max="775" width="10.42578125" style="225" customWidth="1"/>
    <col min="776" max="776" width="16.5703125" style="225" customWidth="1"/>
    <col min="777" max="1024" width="9.140625" style="225"/>
    <col min="1025" max="1025" width="6" style="225" customWidth="1"/>
    <col min="1026" max="1026" width="2" style="225" customWidth="1"/>
    <col min="1027" max="1027" width="35.7109375" style="225" customWidth="1"/>
    <col min="1028" max="1028" width="18.42578125" style="225" customWidth="1"/>
    <col min="1029" max="1029" width="9.7109375" style="225" customWidth="1"/>
    <col min="1030" max="1030" width="10.7109375" style="225" customWidth="1"/>
    <col min="1031" max="1031" width="10.42578125" style="225" customWidth="1"/>
    <col min="1032" max="1032" width="16.5703125" style="225" customWidth="1"/>
    <col min="1033" max="1280" width="9.140625" style="225"/>
    <col min="1281" max="1281" width="6" style="225" customWidth="1"/>
    <col min="1282" max="1282" width="2" style="225" customWidth="1"/>
    <col min="1283" max="1283" width="35.7109375" style="225" customWidth="1"/>
    <col min="1284" max="1284" width="18.42578125" style="225" customWidth="1"/>
    <col min="1285" max="1285" width="9.7109375" style="225" customWidth="1"/>
    <col min="1286" max="1286" width="10.7109375" style="225" customWidth="1"/>
    <col min="1287" max="1287" width="10.42578125" style="225" customWidth="1"/>
    <col min="1288" max="1288" width="16.5703125" style="225" customWidth="1"/>
    <col min="1289" max="1536" width="9.140625" style="225"/>
    <col min="1537" max="1537" width="6" style="225" customWidth="1"/>
    <col min="1538" max="1538" width="2" style="225" customWidth="1"/>
    <col min="1539" max="1539" width="35.7109375" style="225" customWidth="1"/>
    <col min="1540" max="1540" width="18.42578125" style="225" customWidth="1"/>
    <col min="1541" max="1541" width="9.7109375" style="225" customWidth="1"/>
    <col min="1542" max="1542" width="10.7109375" style="225" customWidth="1"/>
    <col min="1543" max="1543" width="10.42578125" style="225" customWidth="1"/>
    <col min="1544" max="1544" width="16.5703125" style="225" customWidth="1"/>
    <col min="1545" max="1792" width="9.140625" style="225"/>
    <col min="1793" max="1793" width="6" style="225" customWidth="1"/>
    <col min="1794" max="1794" width="2" style="225" customWidth="1"/>
    <col min="1795" max="1795" width="35.7109375" style="225" customWidth="1"/>
    <col min="1796" max="1796" width="18.42578125" style="225" customWidth="1"/>
    <col min="1797" max="1797" width="9.7109375" style="225" customWidth="1"/>
    <col min="1798" max="1798" width="10.7109375" style="225" customWidth="1"/>
    <col min="1799" max="1799" width="10.42578125" style="225" customWidth="1"/>
    <col min="1800" max="1800" width="16.5703125" style="225" customWidth="1"/>
    <col min="1801" max="2048" width="9.140625" style="225"/>
    <col min="2049" max="2049" width="6" style="225" customWidth="1"/>
    <col min="2050" max="2050" width="2" style="225" customWidth="1"/>
    <col min="2051" max="2051" width="35.7109375" style="225" customWidth="1"/>
    <col min="2052" max="2052" width="18.42578125" style="225" customWidth="1"/>
    <col min="2053" max="2053" width="9.7109375" style="225" customWidth="1"/>
    <col min="2054" max="2054" width="10.7109375" style="225" customWidth="1"/>
    <col min="2055" max="2055" width="10.42578125" style="225" customWidth="1"/>
    <col min="2056" max="2056" width="16.5703125" style="225" customWidth="1"/>
    <col min="2057" max="2304" width="9.140625" style="225"/>
    <col min="2305" max="2305" width="6" style="225" customWidth="1"/>
    <col min="2306" max="2306" width="2" style="225" customWidth="1"/>
    <col min="2307" max="2307" width="35.7109375" style="225" customWidth="1"/>
    <col min="2308" max="2308" width="18.42578125" style="225" customWidth="1"/>
    <col min="2309" max="2309" width="9.7109375" style="225" customWidth="1"/>
    <col min="2310" max="2310" width="10.7109375" style="225" customWidth="1"/>
    <col min="2311" max="2311" width="10.42578125" style="225" customWidth="1"/>
    <col min="2312" max="2312" width="16.5703125" style="225" customWidth="1"/>
    <col min="2313" max="2560" width="9.140625" style="225"/>
    <col min="2561" max="2561" width="6" style="225" customWidth="1"/>
    <col min="2562" max="2562" width="2" style="225" customWidth="1"/>
    <col min="2563" max="2563" width="35.7109375" style="225" customWidth="1"/>
    <col min="2564" max="2564" width="18.42578125" style="225" customWidth="1"/>
    <col min="2565" max="2565" width="9.7109375" style="225" customWidth="1"/>
    <col min="2566" max="2566" width="10.7109375" style="225" customWidth="1"/>
    <col min="2567" max="2567" width="10.42578125" style="225" customWidth="1"/>
    <col min="2568" max="2568" width="16.5703125" style="225" customWidth="1"/>
    <col min="2569" max="2816" width="9.140625" style="225"/>
    <col min="2817" max="2817" width="6" style="225" customWidth="1"/>
    <col min="2818" max="2818" width="2" style="225" customWidth="1"/>
    <col min="2819" max="2819" width="35.7109375" style="225" customWidth="1"/>
    <col min="2820" max="2820" width="18.42578125" style="225" customWidth="1"/>
    <col min="2821" max="2821" width="9.7109375" style="225" customWidth="1"/>
    <col min="2822" max="2822" width="10.7109375" style="225" customWidth="1"/>
    <col min="2823" max="2823" width="10.42578125" style="225" customWidth="1"/>
    <col min="2824" max="2824" width="16.5703125" style="225" customWidth="1"/>
    <col min="2825" max="3072" width="9.140625" style="225"/>
    <col min="3073" max="3073" width="6" style="225" customWidth="1"/>
    <col min="3074" max="3074" width="2" style="225" customWidth="1"/>
    <col min="3075" max="3075" width="35.7109375" style="225" customWidth="1"/>
    <col min="3076" max="3076" width="18.42578125" style="225" customWidth="1"/>
    <col min="3077" max="3077" width="9.7109375" style="225" customWidth="1"/>
    <col min="3078" max="3078" width="10.7109375" style="225" customWidth="1"/>
    <col min="3079" max="3079" width="10.42578125" style="225" customWidth="1"/>
    <col min="3080" max="3080" width="16.5703125" style="225" customWidth="1"/>
    <col min="3081" max="3328" width="9.140625" style="225"/>
    <col min="3329" max="3329" width="6" style="225" customWidth="1"/>
    <col min="3330" max="3330" width="2" style="225" customWidth="1"/>
    <col min="3331" max="3331" width="35.7109375" style="225" customWidth="1"/>
    <col min="3332" max="3332" width="18.42578125" style="225" customWidth="1"/>
    <col min="3333" max="3333" width="9.7109375" style="225" customWidth="1"/>
    <col min="3334" max="3334" width="10.7109375" style="225" customWidth="1"/>
    <col min="3335" max="3335" width="10.42578125" style="225" customWidth="1"/>
    <col min="3336" max="3336" width="16.5703125" style="225" customWidth="1"/>
    <col min="3337" max="3584" width="9.140625" style="225"/>
    <col min="3585" max="3585" width="6" style="225" customWidth="1"/>
    <col min="3586" max="3586" width="2" style="225" customWidth="1"/>
    <col min="3587" max="3587" width="35.7109375" style="225" customWidth="1"/>
    <col min="3588" max="3588" width="18.42578125" style="225" customWidth="1"/>
    <col min="3589" max="3589" width="9.7109375" style="225" customWidth="1"/>
    <col min="3590" max="3590" width="10.7109375" style="225" customWidth="1"/>
    <col min="3591" max="3591" width="10.42578125" style="225" customWidth="1"/>
    <col min="3592" max="3592" width="16.5703125" style="225" customWidth="1"/>
    <col min="3593" max="3840" width="9.140625" style="225"/>
    <col min="3841" max="3841" width="6" style="225" customWidth="1"/>
    <col min="3842" max="3842" width="2" style="225" customWidth="1"/>
    <col min="3843" max="3843" width="35.7109375" style="225" customWidth="1"/>
    <col min="3844" max="3844" width="18.42578125" style="225" customWidth="1"/>
    <col min="3845" max="3845" width="9.7109375" style="225" customWidth="1"/>
    <col min="3846" max="3846" width="10.7109375" style="225" customWidth="1"/>
    <col min="3847" max="3847" width="10.42578125" style="225" customWidth="1"/>
    <col min="3848" max="3848" width="16.5703125" style="225" customWidth="1"/>
    <col min="3849" max="4096" width="9.140625" style="225"/>
    <col min="4097" max="4097" width="6" style="225" customWidth="1"/>
    <col min="4098" max="4098" width="2" style="225" customWidth="1"/>
    <col min="4099" max="4099" width="35.7109375" style="225" customWidth="1"/>
    <col min="4100" max="4100" width="18.42578125" style="225" customWidth="1"/>
    <col min="4101" max="4101" width="9.7109375" style="225" customWidth="1"/>
    <col min="4102" max="4102" width="10.7109375" style="225" customWidth="1"/>
    <col min="4103" max="4103" width="10.42578125" style="225" customWidth="1"/>
    <col min="4104" max="4104" width="16.5703125" style="225" customWidth="1"/>
    <col min="4105" max="4352" width="9.140625" style="225"/>
    <col min="4353" max="4353" width="6" style="225" customWidth="1"/>
    <col min="4354" max="4354" width="2" style="225" customWidth="1"/>
    <col min="4355" max="4355" width="35.7109375" style="225" customWidth="1"/>
    <col min="4356" max="4356" width="18.42578125" style="225" customWidth="1"/>
    <col min="4357" max="4357" width="9.7109375" style="225" customWidth="1"/>
    <col min="4358" max="4358" width="10.7109375" style="225" customWidth="1"/>
    <col min="4359" max="4359" width="10.42578125" style="225" customWidth="1"/>
    <col min="4360" max="4360" width="16.5703125" style="225" customWidth="1"/>
    <col min="4361" max="4608" width="9.140625" style="225"/>
    <col min="4609" max="4609" width="6" style="225" customWidth="1"/>
    <col min="4610" max="4610" width="2" style="225" customWidth="1"/>
    <col min="4611" max="4611" width="35.7109375" style="225" customWidth="1"/>
    <col min="4612" max="4612" width="18.42578125" style="225" customWidth="1"/>
    <col min="4613" max="4613" width="9.7109375" style="225" customWidth="1"/>
    <col min="4614" max="4614" width="10.7109375" style="225" customWidth="1"/>
    <col min="4615" max="4615" width="10.42578125" style="225" customWidth="1"/>
    <col min="4616" max="4616" width="16.5703125" style="225" customWidth="1"/>
    <col min="4617" max="4864" width="9.140625" style="225"/>
    <col min="4865" max="4865" width="6" style="225" customWidth="1"/>
    <col min="4866" max="4866" width="2" style="225" customWidth="1"/>
    <col min="4867" max="4867" width="35.7109375" style="225" customWidth="1"/>
    <col min="4868" max="4868" width="18.42578125" style="225" customWidth="1"/>
    <col min="4869" max="4869" width="9.7109375" style="225" customWidth="1"/>
    <col min="4870" max="4870" width="10.7109375" style="225" customWidth="1"/>
    <col min="4871" max="4871" width="10.42578125" style="225" customWidth="1"/>
    <col min="4872" max="4872" width="16.5703125" style="225" customWidth="1"/>
    <col min="4873" max="5120" width="9.140625" style="225"/>
    <col min="5121" max="5121" width="6" style="225" customWidth="1"/>
    <col min="5122" max="5122" width="2" style="225" customWidth="1"/>
    <col min="5123" max="5123" width="35.7109375" style="225" customWidth="1"/>
    <col min="5124" max="5124" width="18.42578125" style="225" customWidth="1"/>
    <col min="5125" max="5125" width="9.7109375" style="225" customWidth="1"/>
    <col min="5126" max="5126" width="10.7109375" style="225" customWidth="1"/>
    <col min="5127" max="5127" width="10.42578125" style="225" customWidth="1"/>
    <col min="5128" max="5128" width="16.5703125" style="225" customWidth="1"/>
    <col min="5129" max="5376" width="9.140625" style="225"/>
    <col min="5377" max="5377" width="6" style="225" customWidth="1"/>
    <col min="5378" max="5378" width="2" style="225" customWidth="1"/>
    <col min="5379" max="5379" width="35.7109375" style="225" customWidth="1"/>
    <col min="5380" max="5380" width="18.42578125" style="225" customWidth="1"/>
    <col min="5381" max="5381" width="9.7109375" style="225" customWidth="1"/>
    <col min="5382" max="5382" width="10.7109375" style="225" customWidth="1"/>
    <col min="5383" max="5383" width="10.42578125" style="225" customWidth="1"/>
    <col min="5384" max="5384" width="16.5703125" style="225" customWidth="1"/>
    <col min="5385" max="5632" width="9.140625" style="225"/>
    <col min="5633" max="5633" width="6" style="225" customWidth="1"/>
    <col min="5634" max="5634" width="2" style="225" customWidth="1"/>
    <col min="5635" max="5635" width="35.7109375" style="225" customWidth="1"/>
    <col min="5636" max="5636" width="18.42578125" style="225" customWidth="1"/>
    <col min="5637" max="5637" width="9.7109375" style="225" customWidth="1"/>
    <col min="5638" max="5638" width="10.7109375" style="225" customWidth="1"/>
    <col min="5639" max="5639" width="10.42578125" style="225" customWidth="1"/>
    <col min="5640" max="5640" width="16.5703125" style="225" customWidth="1"/>
    <col min="5641" max="5888" width="9.140625" style="225"/>
    <col min="5889" max="5889" width="6" style="225" customWidth="1"/>
    <col min="5890" max="5890" width="2" style="225" customWidth="1"/>
    <col min="5891" max="5891" width="35.7109375" style="225" customWidth="1"/>
    <col min="5892" max="5892" width="18.42578125" style="225" customWidth="1"/>
    <col min="5893" max="5893" width="9.7109375" style="225" customWidth="1"/>
    <col min="5894" max="5894" width="10.7109375" style="225" customWidth="1"/>
    <col min="5895" max="5895" width="10.42578125" style="225" customWidth="1"/>
    <col min="5896" max="5896" width="16.5703125" style="225" customWidth="1"/>
    <col min="5897" max="6144" width="9.140625" style="225"/>
    <col min="6145" max="6145" width="6" style="225" customWidth="1"/>
    <col min="6146" max="6146" width="2" style="225" customWidth="1"/>
    <col min="6147" max="6147" width="35.7109375" style="225" customWidth="1"/>
    <col min="6148" max="6148" width="18.42578125" style="225" customWidth="1"/>
    <col min="6149" max="6149" width="9.7109375" style="225" customWidth="1"/>
    <col min="6150" max="6150" width="10.7109375" style="225" customWidth="1"/>
    <col min="6151" max="6151" width="10.42578125" style="225" customWidth="1"/>
    <col min="6152" max="6152" width="16.5703125" style="225" customWidth="1"/>
    <col min="6153" max="6400" width="9.140625" style="225"/>
    <col min="6401" max="6401" width="6" style="225" customWidth="1"/>
    <col min="6402" max="6402" width="2" style="225" customWidth="1"/>
    <col min="6403" max="6403" width="35.7109375" style="225" customWidth="1"/>
    <col min="6404" max="6404" width="18.42578125" style="225" customWidth="1"/>
    <col min="6405" max="6405" width="9.7109375" style="225" customWidth="1"/>
    <col min="6406" max="6406" width="10.7109375" style="225" customWidth="1"/>
    <col min="6407" max="6407" width="10.42578125" style="225" customWidth="1"/>
    <col min="6408" max="6408" width="16.5703125" style="225" customWidth="1"/>
    <col min="6409" max="6656" width="9.140625" style="225"/>
    <col min="6657" max="6657" width="6" style="225" customWidth="1"/>
    <col min="6658" max="6658" width="2" style="225" customWidth="1"/>
    <col min="6659" max="6659" width="35.7109375" style="225" customWidth="1"/>
    <col min="6660" max="6660" width="18.42578125" style="225" customWidth="1"/>
    <col min="6661" max="6661" width="9.7109375" style="225" customWidth="1"/>
    <col min="6662" max="6662" width="10.7109375" style="225" customWidth="1"/>
    <col min="6663" max="6663" width="10.42578125" style="225" customWidth="1"/>
    <col min="6664" max="6664" width="16.5703125" style="225" customWidth="1"/>
    <col min="6665" max="6912" width="9.140625" style="225"/>
    <col min="6913" max="6913" width="6" style="225" customWidth="1"/>
    <col min="6914" max="6914" width="2" style="225" customWidth="1"/>
    <col min="6915" max="6915" width="35.7109375" style="225" customWidth="1"/>
    <col min="6916" max="6916" width="18.42578125" style="225" customWidth="1"/>
    <col min="6917" max="6917" width="9.7109375" style="225" customWidth="1"/>
    <col min="6918" max="6918" width="10.7109375" style="225" customWidth="1"/>
    <col min="6919" max="6919" width="10.42578125" style="225" customWidth="1"/>
    <col min="6920" max="6920" width="16.5703125" style="225" customWidth="1"/>
    <col min="6921" max="7168" width="9.140625" style="225"/>
    <col min="7169" max="7169" width="6" style="225" customWidth="1"/>
    <col min="7170" max="7170" width="2" style="225" customWidth="1"/>
    <col min="7171" max="7171" width="35.7109375" style="225" customWidth="1"/>
    <col min="7172" max="7172" width="18.42578125" style="225" customWidth="1"/>
    <col min="7173" max="7173" width="9.7109375" style="225" customWidth="1"/>
    <col min="7174" max="7174" width="10.7109375" style="225" customWidth="1"/>
    <col min="7175" max="7175" width="10.42578125" style="225" customWidth="1"/>
    <col min="7176" max="7176" width="16.5703125" style="225" customWidth="1"/>
    <col min="7177" max="7424" width="9.140625" style="225"/>
    <col min="7425" max="7425" width="6" style="225" customWidth="1"/>
    <col min="7426" max="7426" width="2" style="225" customWidth="1"/>
    <col min="7427" max="7427" width="35.7109375" style="225" customWidth="1"/>
    <col min="7428" max="7428" width="18.42578125" style="225" customWidth="1"/>
    <col min="7429" max="7429" width="9.7109375" style="225" customWidth="1"/>
    <col min="7430" max="7430" width="10.7109375" style="225" customWidth="1"/>
    <col min="7431" max="7431" width="10.42578125" style="225" customWidth="1"/>
    <col min="7432" max="7432" width="16.5703125" style="225" customWidth="1"/>
    <col min="7433" max="7680" width="9.140625" style="225"/>
    <col min="7681" max="7681" width="6" style="225" customWidth="1"/>
    <col min="7682" max="7682" width="2" style="225" customWidth="1"/>
    <col min="7683" max="7683" width="35.7109375" style="225" customWidth="1"/>
    <col min="7684" max="7684" width="18.42578125" style="225" customWidth="1"/>
    <col min="7685" max="7685" width="9.7109375" style="225" customWidth="1"/>
    <col min="7686" max="7686" width="10.7109375" style="225" customWidth="1"/>
    <col min="7687" max="7687" width="10.42578125" style="225" customWidth="1"/>
    <col min="7688" max="7688" width="16.5703125" style="225" customWidth="1"/>
    <col min="7689" max="7936" width="9.140625" style="225"/>
    <col min="7937" max="7937" width="6" style="225" customWidth="1"/>
    <col min="7938" max="7938" width="2" style="225" customWidth="1"/>
    <col min="7939" max="7939" width="35.7109375" style="225" customWidth="1"/>
    <col min="7940" max="7940" width="18.42578125" style="225" customWidth="1"/>
    <col min="7941" max="7941" width="9.7109375" style="225" customWidth="1"/>
    <col min="7942" max="7942" width="10.7109375" style="225" customWidth="1"/>
    <col min="7943" max="7943" width="10.42578125" style="225" customWidth="1"/>
    <col min="7944" max="7944" width="16.5703125" style="225" customWidth="1"/>
    <col min="7945" max="8192" width="9.140625" style="225"/>
    <col min="8193" max="8193" width="6" style="225" customWidth="1"/>
    <col min="8194" max="8194" width="2" style="225" customWidth="1"/>
    <col min="8195" max="8195" width="35.7109375" style="225" customWidth="1"/>
    <col min="8196" max="8196" width="18.42578125" style="225" customWidth="1"/>
    <col min="8197" max="8197" width="9.7109375" style="225" customWidth="1"/>
    <col min="8198" max="8198" width="10.7109375" style="225" customWidth="1"/>
    <col min="8199" max="8199" width="10.42578125" style="225" customWidth="1"/>
    <col min="8200" max="8200" width="16.5703125" style="225" customWidth="1"/>
    <col min="8201" max="8448" width="9.140625" style="225"/>
    <col min="8449" max="8449" width="6" style="225" customWidth="1"/>
    <col min="8450" max="8450" width="2" style="225" customWidth="1"/>
    <col min="8451" max="8451" width="35.7109375" style="225" customWidth="1"/>
    <col min="8452" max="8452" width="18.42578125" style="225" customWidth="1"/>
    <col min="8453" max="8453" width="9.7109375" style="225" customWidth="1"/>
    <col min="8454" max="8454" width="10.7109375" style="225" customWidth="1"/>
    <col min="8455" max="8455" width="10.42578125" style="225" customWidth="1"/>
    <col min="8456" max="8456" width="16.5703125" style="225" customWidth="1"/>
    <col min="8457" max="8704" width="9.140625" style="225"/>
    <col min="8705" max="8705" width="6" style="225" customWidth="1"/>
    <col min="8706" max="8706" width="2" style="225" customWidth="1"/>
    <col min="8707" max="8707" width="35.7109375" style="225" customWidth="1"/>
    <col min="8708" max="8708" width="18.42578125" style="225" customWidth="1"/>
    <col min="8709" max="8709" width="9.7109375" style="225" customWidth="1"/>
    <col min="8710" max="8710" width="10.7109375" style="225" customWidth="1"/>
    <col min="8711" max="8711" width="10.42578125" style="225" customWidth="1"/>
    <col min="8712" max="8712" width="16.5703125" style="225" customWidth="1"/>
    <col min="8713" max="8960" width="9.140625" style="225"/>
    <col min="8961" max="8961" width="6" style="225" customWidth="1"/>
    <col min="8962" max="8962" width="2" style="225" customWidth="1"/>
    <col min="8963" max="8963" width="35.7109375" style="225" customWidth="1"/>
    <col min="8964" max="8964" width="18.42578125" style="225" customWidth="1"/>
    <col min="8965" max="8965" width="9.7109375" style="225" customWidth="1"/>
    <col min="8966" max="8966" width="10.7109375" style="225" customWidth="1"/>
    <col min="8967" max="8967" width="10.42578125" style="225" customWidth="1"/>
    <col min="8968" max="8968" width="16.5703125" style="225" customWidth="1"/>
    <col min="8969" max="9216" width="9.140625" style="225"/>
    <col min="9217" max="9217" width="6" style="225" customWidth="1"/>
    <col min="9218" max="9218" width="2" style="225" customWidth="1"/>
    <col min="9219" max="9219" width="35.7109375" style="225" customWidth="1"/>
    <col min="9220" max="9220" width="18.42578125" style="225" customWidth="1"/>
    <col min="9221" max="9221" width="9.7109375" style="225" customWidth="1"/>
    <col min="9222" max="9222" width="10.7109375" style="225" customWidth="1"/>
    <col min="9223" max="9223" width="10.42578125" style="225" customWidth="1"/>
    <col min="9224" max="9224" width="16.5703125" style="225" customWidth="1"/>
    <col min="9225" max="9472" width="9.140625" style="225"/>
    <col min="9473" max="9473" width="6" style="225" customWidth="1"/>
    <col min="9474" max="9474" width="2" style="225" customWidth="1"/>
    <col min="9475" max="9475" width="35.7109375" style="225" customWidth="1"/>
    <col min="9476" max="9476" width="18.42578125" style="225" customWidth="1"/>
    <col min="9477" max="9477" width="9.7109375" style="225" customWidth="1"/>
    <col min="9478" max="9478" width="10.7109375" style="225" customWidth="1"/>
    <col min="9479" max="9479" width="10.42578125" style="225" customWidth="1"/>
    <col min="9480" max="9480" width="16.5703125" style="225" customWidth="1"/>
    <col min="9481" max="9728" width="9.140625" style="225"/>
    <col min="9729" max="9729" width="6" style="225" customWidth="1"/>
    <col min="9730" max="9730" width="2" style="225" customWidth="1"/>
    <col min="9731" max="9731" width="35.7109375" style="225" customWidth="1"/>
    <col min="9732" max="9732" width="18.42578125" style="225" customWidth="1"/>
    <col min="9733" max="9733" width="9.7109375" style="225" customWidth="1"/>
    <col min="9734" max="9734" width="10.7109375" style="225" customWidth="1"/>
    <col min="9735" max="9735" width="10.42578125" style="225" customWidth="1"/>
    <col min="9736" max="9736" width="16.5703125" style="225" customWidth="1"/>
    <col min="9737" max="9984" width="9.140625" style="225"/>
    <col min="9985" max="9985" width="6" style="225" customWidth="1"/>
    <col min="9986" max="9986" width="2" style="225" customWidth="1"/>
    <col min="9987" max="9987" width="35.7109375" style="225" customWidth="1"/>
    <col min="9988" max="9988" width="18.42578125" style="225" customWidth="1"/>
    <col min="9989" max="9989" width="9.7109375" style="225" customWidth="1"/>
    <col min="9990" max="9990" width="10.7109375" style="225" customWidth="1"/>
    <col min="9991" max="9991" width="10.42578125" style="225" customWidth="1"/>
    <col min="9992" max="9992" width="16.5703125" style="225" customWidth="1"/>
    <col min="9993" max="10240" width="9.140625" style="225"/>
    <col min="10241" max="10241" width="6" style="225" customWidth="1"/>
    <col min="10242" max="10242" width="2" style="225" customWidth="1"/>
    <col min="10243" max="10243" width="35.7109375" style="225" customWidth="1"/>
    <col min="10244" max="10244" width="18.42578125" style="225" customWidth="1"/>
    <col min="10245" max="10245" width="9.7109375" style="225" customWidth="1"/>
    <col min="10246" max="10246" width="10.7109375" style="225" customWidth="1"/>
    <col min="10247" max="10247" width="10.42578125" style="225" customWidth="1"/>
    <col min="10248" max="10248" width="16.5703125" style="225" customWidth="1"/>
    <col min="10249" max="10496" width="9.140625" style="225"/>
    <col min="10497" max="10497" width="6" style="225" customWidth="1"/>
    <col min="10498" max="10498" width="2" style="225" customWidth="1"/>
    <col min="10499" max="10499" width="35.7109375" style="225" customWidth="1"/>
    <col min="10500" max="10500" width="18.42578125" style="225" customWidth="1"/>
    <col min="10501" max="10501" width="9.7109375" style="225" customWidth="1"/>
    <col min="10502" max="10502" width="10.7109375" style="225" customWidth="1"/>
    <col min="10503" max="10503" width="10.42578125" style="225" customWidth="1"/>
    <col min="10504" max="10504" width="16.5703125" style="225" customWidth="1"/>
    <col min="10505" max="10752" width="9.140625" style="225"/>
    <col min="10753" max="10753" width="6" style="225" customWidth="1"/>
    <col min="10754" max="10754" width="2" style="225" customWidth="1"/>
    <col min="10755" max="10755" width="35.7109375" style="225" customWidth="1"/>
    <col min="10756" max="10756" width="18.42578125" style="225" customWidth="1"/>
    <col min="10757" max="10757" width="9.7109375" style="225" customWidth="1"/>
    <col min="10758" max="10758" width="10.7109375" style="225" customWidth="1"/>
    <col min="10759" max="10759" width="10.42578125" style="225" customWidth="1"/>
    <col min="10760" max="10760" width="16.5703125" style="225" customWidth="1"/>
    <col min="10761" max="11008" width="9.140625" style="225"/>
    <col min="11009" max="11009" width="6" style="225" customWidth="1"/>
    <col min="11010" max="11010" width="2" style="225" customWidth="1"/>
    <col min="11011" max="11011" width="35.7109375" style="225" customWidth="1"/>
    <col min="11012" max="11012" width="18.42578125" style="225" customWidth="1"/>
    <col min="11013" max="11013" width="9.7109375" style="225" customWidth="1"/>
    <col min="11014" max="11014" width="10.7109375" style="225" customWidth="1"/>
    <col min="11015" max="11015" width="10.42578125" style="225" customWidth="1"/>
    <col min="11016" max="11016" width="16.5703125" style="225" customWidth="1"/>
    <col min="11017" max="11264" width="9.140625" style="225"/>
    <col min="11265" max="11265" width="6" style="225" customWidth="1"/>
    <col min="11266" max="11266" width="2" style="225" customWidth="1"/>
    <col min="11267" max="11267" width="35.7109375" style="225" customWidth="1"/>
    <col min="11268" max="11268" width="18.42578125" style="225" customWidth="1"/>
    <col min="11269" max="11269" width="9.7109375" style="225" customWidth="1"/>
    <col min="11270" max="11270" width="10.7109375" style="225" customWidth="1"/>
    <col min="11271" max="11271" width="10.42578125" style="225" customWidth="1"/>
    <col min="11272" max="11272" width="16.5703125" style="225" customWidth="1"/>
    <col min="11273" max="11520" width="9.140625" style="225"/>
    <col min="11521" max="11521" width="6" style="225" customWidth="1"/>
    <col min="11522" max="11522" width="2" style="225" customWidth="1"/>
    <col min="11523" max="11523" width="35.7109375" style="225" customWidth="1"/>
    <col min="11524" max="11524" width="18.42578125" style="225" customWidth="1"/>
    <col min="11525" max="11525" width="9.7109375" style="225" customWidth="1"/>
    <col min="11526" max="11526" width="10.7109375" style="225" customWidth="1"/>
    <col min="11527" max="11527" width="10.42578125" style="225" customWidth="1"/>
    <col min="11528" max="11528" width="16.5703125" style="225" customWidth="1"/>
    <col min="11529" max="11776" width="9.140625" style="225"/>
    <col min="11777" max="11777" width="6" style="225" customWidth="1"/>
    <col min="11778" max="11778" width="2" style="225" customWidth="1"/>
    <col min="11779" max="11779" width="35.7109375" style="225" customWidth="1"/>
    <col min="11780" max="11780" width="18.42578125" style="225" customWidth="1"/>
    <col min="11781" max="11781" width="9.7109375" style="225" customWidth="1"/>
    <col min="11782" max="11782" width="10.7109375" style="225" customWidth="1"/>
    <col min="11783" max="11783" width="10.42578125" style="225" customWidth="1"/>
    <col min="11784" max="11784" width="16.5703125" style="225" customWidth="1"/>
    <col min="11785" max="12032" width="9.140625" style="225"/>
    <col min="12033" max="12033" width="6" style="225" customWidth="1"/>
    <col min="12034" max="12034" width="2" style="225" customWidth="1"/>
    <col min="12035" max="12035" width="35.7109375" style="225" customWidth="1"/>
    <col min="12036" max="12036" width="18.42578125" style="225" customWidth="1"/>
    <col min="12037" max="12037" width="9.7109375" style="225" customWidth="1"/>
    <col min="12038" max="12038" width="10.7109375" style="225" customWidth="1"/>
    <col min="12039" max="12039" width="10.42578125" style="225" customWidth="1"/>
    <col min="12040" max="12040" width="16.5703125" style="225" customWidth="1"/>
    <col min="12041" max="12288" width="9.140625" style="225"/>
    <col min="12289" max="12289" width="6" style="225" customWidth="1"/>
    <col min="12290" max="12290" width="2" style="225" customWidth="1"/>
    <col min="12291" max="12291" width="35.7109375" style="225" customWidth="1"/>
    <col min="12292" max="12292" width="18.42578125" style="225" customWidth="1"/>
    <col min="12293" max="12293" width="9.7109375" style="225" customWidth="1"/>
    <col min="12294" max="12294" width="10.7109375" style="225" customWidth="1"/>
    <col min="12295" max="12295" width="10.42578125" style="225" customWidth="1"/>
    <col min="12296" max="12296" width="16.5703125" style="225" customWidth="1"/>
    <col min="12297" max="12544" width="9.140625" style="225"/>
    <col min="12545" max="12545" width="6" style="225" customWidth="1"/>
    <col min="12546" max="12546" width="2" style="225" customWidth="1"/>
    <col min="12547" max="12547" width="35.7109375" style="225" customWidth="1"/>
    <col min="12548" max="12548" width="18.42578125" style="225" customWidth="1"/>
    <col min="12549" max="12549" width="9.7109375" style="225" customWidth="1"/>
    <col min="12550" max="12550" width="10.7109375" style="225" customWidth="1"/>
    <col min="12551" max="12551" width="10.42578125" style="225" customWidth="1"/>
    <col min="12552" max="12552" width="16.5703125" style="225" customWidth="1"/>
    <col min="12553" max="12800" width="9.140625" style="225"/>
    <col min="12801" max="12801" width="6" style="225" customWidth="1"/>
    <col min="12802" max="12802" width="2" style="225" customWidth="1"/>
    <col min="12803" max="12803" width="35.7109375" style="225" customWidth="1"/>
    <col min="12804" max="12804" width="18.42578125" style="225" customWidth="1"/>
    <col min="12805" max="12805" width="9.7109375" style="225" customWidth="1"/>
    <col min="12806" max="12806" width="10.7109375" style="225" customWidth="1"/>
    <col min="12807" max="12807" width="10.42578125" style="225" customWidth="1"/>
    <col min="12808" max="12808" width="16.5703125" style="225" customWidth="1"/>
    <col min="12809" max="13056" width="9.140625" style="225"/>
    <col min="13057" max="13057" width="6" style="225" customWidth="1"/>
    <col min="13058" max="13058" width="2" style="225" customWidth="1"/>
    <col min="13059" max="13059" width="35.7109375" style="225" customWidth="1"/>
    <col min="13060" max="13060" width="18.42578125" style="225" customWidth="1"/>
    <col min="13061" max="13061" width="9.7109375" style="225" customWidth="1"/>
    <col min="13062" max="13062" width="10.7109375" style="225" customWidth="1"/>
    <col min="13063" max="13063" width="10.42578125" style="225" customWidth="1"/>
    <col min="13064" max="13064" width="16.5703125" style="225" customWidth="1"/>
    <col min="13065" max="13312" width="9.140625" style="225"/>
    <col min="13313" max="13313" width="6" style="225" customWidth="1"/>
    <col min="13314" max="13314" width="2" style="225" customWidth="1"/>
    <col min="13315" max="13315" width="35.7109375" style="225" customWidth="1"/>
    <col min="13316" max="13316" width="18.42578125" style="225" customWidth="1"/>
    <col min="13317" max="13317" width="9.7109375" style="225" customWidth="1"/>
    <col min="13318" max="13318" width="10.7109375" style="225" customWidth="1"/>
    <col min="13319" max="13319" width="10.42578125" style="225" customWidth="1"/>
    <col min="13320" max="13320" width="16.5703125" style="225" customWidth="1"/>
    <col min="13321" max="13568" width="9.140625" style="225"/>
    <col min="13569" max="13569" width="6" style="225" customWidth="1"/>
    <col min="13570" max="13570" width="2" style="225" customWidth="1"/>
    <col min="13571" max="13571" width="35.7109375" style="225" customWidth="1"/>
    <col min="13572" max="13572" width="18.42578125" style="225" customWidth="1"/>
    <col min="13573" max="13573" width="9.7109375" style="225" customWidth="1"/>
    <col min="13574" max="13574" width="10.7109375" style="225" customWidth="1"/>
    <col min="13575" max="13575" width="10.42578125" style="225" customWidth="1"/>
    <col min="13576" max="13576" width="16.5703125" style="225" customWidth="1"/>
    <col min="13577" max="13824" width="9.140625" style="225"/>
    <col min="13825" max="13825" width="6" style="225" customWidth="1"/>
    <col min="13826" max="13826" width="2" style="225" customWidth="1"/>
    <col min="13827" max="13827" width="35.7109375" style="225" customWidth="1"/>
    <col min="13828" max="13828" width="18.42578125" style="225" customWidth="1"/>
    <col min="13829" max="13829" width="9.7109375" style="225" customWidth="1"/>
    <col min="13830" max="13830" width="10.7109375" style="225" customWidth="1"/>
    <col min="13831" max="13831" width="10.42578125" style="225" customWidth="1"/>
    <col min="13832" max="13832" width="16.5703125" style="225" customWidth="1"/>
    <col min="13833" max="14080" width="9.140625" style="225"/>
    <col min="14081" max="14081" width="6" style="225" customWidth="1"/>
    <col min="14082" max="14082" width="2" style="225" customWidth="1"/>
    <col min="14083" max="14083" width="35.7109375" style="225" customWidth="1"/>
    <col min="14084" max="14084" width="18.42578125" style="225" customWidth="1"/>
    <col min="14085" max="14085" width="9.7109375" style="225" customWidth="1"/>
    <col min="14086" max="14086" width="10.7109375" style="225" customWidth="1"/>
    <col min="14087" max="14087" width="10.42578125" style="225" customWidth="1"/>
    <col min="14088" max="14088" width="16.5703125" style="225" customWidth="1"/>
    <col min="14089" max="14336" width="9.140625" style="225"/>
    <col min="14337" max="14337" width="6" style="225" customWidth="1"/>
    <col min="14338" max="14338" width="2" style="225" customWidth="1"/>
    <col min="14339" max="14339" width="35.7109375" style="225" customWidth="1"/>
    <col min="14340" max="14340" width="18.42578125" style="225" customWidth="1"/>
    <col min="14341" max="14341" width="9.7109375" style="225" customWidth="1"/>
    <col min="14342" max="14342" width="10.7109375" style="225" customWidth="1"/>
    <col min="14343" max="14343" width="10.42578125" style="225" customWidth="1"/>
    <col min="14344" max="14344" width="16.5703125" style="225" customWidth="1"/>
    <col min="14345" max="14592" width="9.140625" style="225"/>
    <col min="14593" max="14593" width="6" style="225" customWidth="1"/>
    <col min="14594" max="14594" width="2" style="225" customWidth="1"/>
    <col min="14595" max="14595" width="35.7109375" style="225" customWidth="1"/>
    <col min="14596" max="14596" width="18.42578125" style="225" customWidth="1"/>
    <col min="14597" max="14597" width="9.7109375" style="225" customWidth="1"/>
    <col min="14598" max="14598" width="10.7109375" style="225" customWidth="1"/>
    <col min="14599" max="14599" width="10.42578125" style="225" customWidth="1"/>
    <col min="14600" max="14600" width="16.5703125" style="225" customWidth="1"/>
    <col min="14601" max="14848" width="9.140625" style="225"/>
    <col min="14849" max="14849" width="6" style="225" customWidth="1"/>
    <col min="14850" max="14850" width="2" style="225" customWidth="1"/>
    <col min="14851" max="14851" width="35.7109375" style="225" customWidth="1"/>
    <col min="14852" max="14852" width="18.42578125" style="225" customWidth="1"/>
    <col min="14853" max="14853" width="9.7109375" style="225" customWidth="1"/>
    <col min="14854" max="14854" width="10.7109375" style="225" customWidth="1"/>
    <col min="14855" max="14855" width="10.42578125" style="225" customWidth="1"/>
    <col min="14856" max="14856" width="16.5703125" style="225" customWidth="1"/>
    <col min="14857" max="15104" width="9.140625" style="225"/>
    <col min="15105" max="15105" width="6" style="225" customWidth="1"/>
    <col min="15106" max="15106" width="2" style="225" customWidth="1"/>
    <col min="15107" max="15107" width="35.7109375" style="225" customWidth="1"/>
    <col min="15108" max="15108" width="18.42578125" style="225" customWidth="1"/>
    <col min="15109" max="15109" width="9.7109375" style="225" customWidth="1"/>
    <col min="15110" max="15110" width="10.7109375" style="225" customWidth="1"/>
    <col min="15111" max="15111" width="10.42578125" style="225" customWidth="1"/>
    <col min="15112" max="15112" width="16.5703125" style="225" customWidth="1"/>
    <col min="15113" max="15360" width="9.140625" style="225"/>
    <col min="15361" max="15361" width="6" style="225" customWidth="1"/>
    <col min="15362" max="15362" width="2" style="225" customWidth="1"/>
    <col min="15363" max="15363" width="35.7109375" style="225" customWidth="1"/>
    <col min="15364" max="15364" width="18.42578125" style="225" customWidth="1"/>
    <col min="15365" max="15365" width="9.7109375" style="225" customWidth="1"/>
    <col min="15366" max="15366" width="10.7109375" style="225" customWidth="1"/>
    <col min="15367" max="15367" width="10.42578125" style="225" customWidth="1"/>
    <col min="15368" max="15368" width="16.5703125" style="225" customWidth="1"/>
    <col min="15369" max="15616" width="9.140625" style="225"/>
    <col min="15617" max="15617" width="6" style="225" customWidth="1"/>
    <col min="15618" max="15618" width="2" style="225" customWidth="1"/>
    <col min="15619" max="15619" width="35.7109375" style="225" customWidth="1"/>
    <col min="15620" max="15620" width="18.42578125" style="225" customWidth="1"/>
    <col min="15621" max="15621" width="9.7109375" style="225" customWidth="1"/>
    <col min="15622" max="15622" width="10.7109375" style="225" customWidth="1"/>
    <col min="15623" max="15623" width="10.42578125" style="225" customWidth="1"/>
    <col min="15624" max="15624" width="16.5703125" style="225" customWidth="1"/>
    <col min="15625" max="15872" width="9.140625" style="225"/>
    <col min="15873" max="15873" width="6" style="225" customWidth="1"/>
    <col min="15874" max="15874" width="2" style="225" customWidth="1"/>
    <col min="15875" max="15875" width="35.7109375" style="225" customWidth="1"/>
    <col min="15876" max="15876" width="18.42578125" style="225" customWidth="1"/>
    <col min="15877" max="15877" width="9.7109375" style="225" customWidth="1"/>
    <col min="15878" max="15878" width="10.7109375" style="225" customWidth="1"/>
    <col min="15879" max="15879" width="10.42578125" style="225" customWidth="1"/>
    <col min="15880" max="15880" width="16.5703125" style="225" customWidth="1"/>
    <col min="15881" max="16128" width="9.140625" style="225"/>
    <col min="16129" max="16129" width="6" style="225" customWidth="1"/>
    <col min="16130" max="16130" width="2" style="225" customWidth="1"/>
    <col min="16131" max="16131" width="35.7109375" style="225" customWidth="1"/>
    <col min="16132" max="16132" width="18.42578125" style="225" customWidth="1"/>
    <col min="16133" max="16133" width="9.7109375" style="225" customWidth="1"/>
    <col min="16134" max="16134" width="10.7109375" style="225" customWidth="1"/>
    <col min="16135" max="16135" width="10.42578125" style="225" customWidth="1"/>
    <col min="16136" max="16136" width="16.5703125" style="225" customWidth="1"/>
    <col min="16137" max="16384" width="9.140625" style="225"/>
  </cols>
  <sheetData>
    <row r="1" spans="1:8" s="195" customFormat="1" ht="12.75">
      <c r="A1" s="193"/>
      <c r="B1" s="194"/>
      <c r="C1" s="196"/>
      <c r="D1" s="196"/>
      <c r="E1" s="197"/>
      <c r="F1" s="197"/>
      <c r="G1" s="197"/>
      <c r="H1" s="198"/>
    </row>
    <row r="2" spans="1:8" s="195" customFormat="1" ht="29.25" customHeight="1">
      <c r="A2" s="199" t="s">
        <v>781</v>
      </c>
      <c r="B2" s="200"/>
      <c r="C2" s="357" t="s">
        <v>1227</v>
      </c>
      <c r="D2" s="358"/>
      <c r="E2" s="358"/>
      <c r="F2" s="358"/>
      <c r="G2" s="201"/>
      <c r="H2" s="201"/>
    </row>
    <row r="3" spans="1:8" s="195" customFormat="1" ht="30" customHeight="1">
      <c r="A3" s="199" t="s">
        <v>294</v>
      </c>
      <c r="B3" s="200"/>
      <c r="C3" s="357" t="s">
        <v>1228</v>
      </c>
      <c r="D3" s="358"/>
      <c r="E3" s="358"/>
      <c r="F3" s="358"/>
      <c r="G3" s="201"/>
      <c r="H3" s="201"/>
    </row>
    <row r="4" spans="1:8" s="195" customFormat="1" ht="30" customHeight="1">
      <c r="A4" s="199" t="s">
        <v>295</v>
      </c>
      <c r="B4" s="200"/>
      <c r="C4" s="357" t="s">
        <v>1229</v>
      </c>
      <c r="D4" s="357"/>
      <c r="E4" s="357"/>
      <c r="F4" s="357"/>
      <c r="G4" s="201"/>
      <c r="H4" s="201"/>
    </row>
    <row r="5" spans="1:8" s="195" customFormat="1" ht="30" customHeight="1">
      <c r="A5" s="199" t="s">
        <v>296</v>
      </c>
      <c r="B5" s="200"/>
      <c r="C5" s="357" t="s">
        <v>1230</v>
      </c>
      <c r="D5" s="357"/>
      <c r="E5" s="357"/>
      <c r="F5" s="357"/>
      <c r="G5" s="201"/>
      <c r="H5" s="201"/>
    </row>
    <row r="6" spans="1:8" s="195" customFormat="1" ht="30" customHeight="1">
      <c r="A6" s="199" t="s">
        <v>297</v>
      </c>
      <c r="B6" s="200"/>
      <c r="C6" s="357" t="s">
        <v>1231</v>
      </c>
      <c r="D6" s="357"/>
      <c r="E6" s="357"/>
      <c r="F6" s="357"/>
      <c r="G6" s="201"/>
      <c r="H6" s="201"/>
    </row>
    <row r="7" spans="1:8" s="195" customFormat="1" ht="30" customHeight="1">
      <c r="A7" s="199" t="s">
        <v>298</v>
      </c>
      <c r="B7" s="200"/>
      <c r="C7" s="357" t="s">
        <v>1232</v>
      </c>
      <c r="D7" s="357"/>
      <c r="E7" s="357"/>
      <c r="F7" s="357"/>
      <c r="G7" s="201"/>
      <c r="H7" s="201"/>
    </row>
    <row r="8" spans="1:8" s="195" customFormat="1" ht="30" customHeight="1">
      <c r="A8" s="199"/>
      <c r="B8" s="199" t="s">
        <v>1233</v>
      </c>
      <c r="C8" s="357" t="s">
        <v>1234</v>
      </c>
      <c r="D8" s="357"/>
      <c r="E8" s="357"/>
      <c r="F8" s="357"/>
      <c r="G8" s="201"/>
      <c r="H8" s="201"/>
    </row>
    <row r="9" spans="1:8" s="195" customFormat="1" ht="30" customHeight="1">
      <c r="A9" s="199"/>
      <c r="B9" s="199" t="s">
        <v>1235</v>
      </c>
      <c r="C9" s="357" t="s">
        <v>1236</v>
      </c>
      <c r="D9" s="357"/>
      <c r="E9" s="357"/>
      <c r="F9" s="357"/>
      <c r="G9" s="201"/>
      <c r="H9" s="201"/>
    </row>
    <row r="10" spans="1:8" s="195" customFormat="1" ht="30" customHeight="1">
      <c r="A10" s="199"/>
      <c r="B10" s="199" t="s">
        <v>1237</v>
      </c>
      <c r="C10" s="357" t="s">
        <v>1238</v>
      </c>
      <c r="D10" s="357"/>
      <c r="E10" s="357"/>
      <c r="F10" s="357"/>
      <c r="G10" s="201"/>
      <c r="H10" s="201"/>
    </row>
    <row r="11" spans="1:8" s="195" customFormat="1" ht="30" customHeight="1">
      <c r="A11" s="199"/>
      <c r="B11" s="199" t="s">
        <v>1239</v>
      </c>
      <c r="C11" s="357" t="s">
        <v>1240</v>
      </c>
      <c r="D11" s="357"/>
      <c r="E11" s="357"/>
      <c r="F11" s="357"/>
      <c r="G11" s="201"/>
      <c r="H11" s="201"/>
    </row>
    <row r="12" spans="1:8" s="195" customFormat="1" ht="45" customHeight="1">
      <c r="A12" s="199"/>
      <c r="B12" s="199" t="s">
        <v>1241</v>
      </c>
      <c r="C12" s="357" t="s">
        <v>1242</v>
      </c>
      <c r="D12" s="357"/>
      <c r="E12" s="357"/>
      <c r="F12" s="357"/>
      <c r="G12" s="201"/>
      <c r="H12" s="201"/>
    </row>
    <row r="13" spans="1:8" s="195" customFormat="1" ht="30" customHeight="1">
      <c r="A13" s="199"/>
      <c r="B13" s="199" t="s">
        <v>1243</v>
      </c>
      <c r="C13" s="357" t="s">
        <v>1244</v>
      </c>
      <c r="D13" s="357"/>
      <c r="E13" s="357"/>
      <c r="F13" s="357"/>
      <c r="G13" s="201"/>
      <c r="H13" s="201"/>
    </row>
    <row r="14" spans="1:8" s="195" customFormat="1" ht="30" customHeight="1">
      <c r="A14" s="199"/>
      <c r="B14" s="199" t="s">
        <v>1245</v>
      </c>
      <c r="C14" s="357" t="s">
        <v>1246</v>
      </c>
      <c r="D14" s="357"/>
      <c r="E14" s="357"/>
      <c r="F14" s="357"/>
      <c r="G14" s="201"/>
      <c r="H14" s="201"/>
    </row>
    <row r="15" spans="1:8" s="195" customFormat="1" ht="30" customHeight="1">
      <c r="A15" s="199"/>
      <c r="B15" s="199" t="s">
        <v>1247</v>
      </c>
      <c r="C15" s="357" t="s">
        <v>1248</v>
      </c>
      <c r="D15" s="357"/>
      <c r="E15" s="357"/>
      <c r="F15" s="357"/>
      <c r="G15" s="201"/>
      <c r="H15" s="201"/>
    </row>
    <row r="16" spans="1:8" s="195" customFormat="1" ht="30" customHeight="1">
      <c r="A16" s="199"/>
      <c r="B16" s="199" t="s">
        <v>1249</v>
      </c>
      <c r="C16" s="357" t="s">
        <v>1250</v>
      </c>
      <c r="D16" s="357"/>
      <c r="E16" s="357"/>
      <c r="F16" s="357"/>
      <c r="G16" s="201"/>
      <c r="H16" s="201"/>
    </row>
    <row r="17" spans="1:8" s="195" customFormat="1" ht="15" customHeight="1">
      <c r="A17" s="199"/>
      <c r="B17" s="199" t="s">
        <v>1251</v>
      </c>
      <c r="C17" s="357" t="s">
        <v>1252</v>
      </c>
      <c r="D17" s="357"/>
      <c r="E17" s="357"/>
      <c r="F17" s="357"/>
      <c r="G17" s="201"/>
      <c r="H17" s="201"/>
    </row>
    <row r="18" spans="1:8" s="195" customFormat="1" ht="15" customHeight="1">
      <c r="A18" s="199"/>
      <c r="B18" s="200"/>
      <c r="C18" s="228"/>
      <c r="D18" s="228"/>
      <c r="E18" s="228"/>
      <c r="F18" s="228"/>
      <c r="G18" s="201"/>
      <c r="H18" s="201"/>
    </row>
    <row r="19" spans="1:8" s="195" customFormat="1" ht="29.25" customHeight="1">
      <c r="A19" s="199" t="s">
        <v>299</v>
      </c>
      <c r="B19" s="200"/>
      <c r="C19" s="357" t="s">
        <v>1253</v>
      </c>
      <c r="D19" s="357"/>
      <c r="E19" s="357"/>
      <c r="F19" s="357"/>
      <c r="G19" s="201"/>
      <c r="H19" s="201"/>
    </row>
    <row r="20" spans="1:8" s="195" customFormat="1" ht="15" customHeight="1">
      <c r="A20" s="199" t="s">
        <v>300</v>
      </c>
      <c r="B20" s="200"/>
      <c r="C20" s="357" t="s">
        <v>1254</v>
      </c>
      <c r="D20" s="357"/>
      <c r="E20" s="357"/>
      <c r="F20" s="357"/>
      <c r="G20" s="201"/>
      <c r="H20" s="201"/>
    </row>
    <row r="21" spans="1:8" s="195" customFormat="1" ht="45" customHeight="1">
      <c r="A21" s="199" t="s">
        <v>301</v>
      </c>
      <c r="B21" s="200"/>
      <c r="C21" s="357" t="s">
        <v>1255</v>
      </c>
      <c r="D21" s="357"/>
      <c r="E21" s="357"/>
      <c r="F21" s="357"/>
      <c r="G21" s="201"/>
      <c r="H21" s="201"/>
    </row>
    <row r="22" spans="1:8" s="195" customFormat="1" ht="60" customHeight="1">
      <c r="A22" s="199" t="s">
        <v>301</v>
      </c>
      <c r="B22" s="200"/>
      <c r="C22" s="357" t="s">
        <v>1256</v>
      </c>
      <c r="D22" s="357"/>
      <c r="E22" s="357"/>
      <c r="F22" s="357"/>
      <c r="G22" s="201"/>
      <c r="H22" s="201"/>
    </row>
    <row r="23" spans="1:8" s="195" customFormat="1" ht="45" customHeight="1">
      <c r="A23" s="199" t="s">
        <v>301</v>
      </c>
      <c r="B23" s="200"/>
      <c r="C23" s="357" t="s">
        <v>1257</v>
      </c>
      <c r="D23" s="357"/>
      <c r="E23" s="357"/>
      <c r="F23" s="357"/>
      <c r="G23" s="201"/>
      <c r="H23" s="201"/>
    </row>
    <row r="24" spans="1:8" s="204" customFormat="1">
      <c r="A24" s="202"/>
      <c r="B24" s="203"/>
      <c r="C24" s="202"/>
      <c r="D24" s="202"/>
      <c r="E24" s="203"/>
      <c r="F24" s="203"/>
      <c r="G24" s="203"/>
      <c r="H24" s="203"/>
    </row>
    <row r="25" spans="1:8" s="204" customFormat="1" ht="15.75" thickBot="1">
      <c r="A25" s="202"/>
      <c r="B25" s="203"/>
      <c r="C25" s="202"/>
      <c r="D25" s="202"/>
      <c r="E25" s="203"/>
      <c r="F25" s="203"/>
      <c r="G25" s="203"/>
      <c r="H25" s="203"/>
    </row>
    <row r="26" spans="1:8" s="243" customFormat="1" ht="28.5" customHeight="1" thickBot="1">
      <c r="A26" s="240" t="s">
        <v>1258</v>
      </c>
      <c r="B26" s="241"/>
      <c r="C26" s="240" t="s">
        <v>1259</v>
      </c>
      <c r="D26" s="242" t="s">
        <v>1260</v>
      </c>
      <c r="E26" s="241" t="s">
        <v>1261</v>
      </c>
      <c r="F26" s="241" t="s">
        <v>1262</v>
      </c>
      <c r="G26" s="241" t="s">
        <v>1263</v>
      </c>
      <c r="H26" s="241" t="s">
        <v>1264</v>
      </c>
    </row>
    <row r="27" spans="1:8" s="213" customFormat="1" ht="12.75">
      <c r="A27" s="210"/>
      <c r="B27" s="211"/>
      <c r="C27" s="212"/>
      <c r="D27" s="229"/>
      <c r="E27" s="211"/>
      <c r="F27" s="211"/>
      <c r="G27" s="235"/>
      <c r="H27" s="211"/>
    </row>
    <row r="28" spans="1:8" s="204" customFormat="1" ht="30.75" customHeight="1">
      <c r="A28" s="205">
        <v>1</v>
      </c>
      <c r="B28" s="203"/>
      <c r="C28" s="214" t="s">
        <v>1265</v>
      </c>
      <c r="D28" s="230"/>
      <c r="E28" s="203"/>
      <c r="F28" s="203"/>
      <c r="G28" s="236"/>
      <c r="H28" s="203"/>
    </row>
    <row r="29" spans="1:8" s="204" customFormat="1">
      <c r="A29" s="202"/>
      <c r="B29" s="203"/>
      <c r="C29" s="202"/>
      <c r="D29" s="231"/>
      <c r="E29" s="203"/>
      <c r="F29" s="203"/>
      <c r="G29" s="236"/>
      <c r="H29" s="203"/>
    </row>
    <row r="30" spans="1:8" s="204" customFormat="1" ht="69.75" customHeight="1">
      <c r="A30" s="202"/>
      <c r="B30" s="203"/>
      <c r="C30" s="214" t="s">
        <v>1266</v>
      </c>
      <c r="D30" s="230"/>
      <c r="E30" s="203"/>
      <c r="F30" s="203"/>
      <c r="G30" s="236"/>
      <c r="H30" s="203"/>
    </row>
    <row r="31" spans="1:8" s="204" customFormat="1">
      <c r="A31" s="202"/>
      <c r="B31" s="203"/>
      <c r="C31" s="202"/>
      <c r="D31" s="231"/>
      <c r="E31" s="203"/>
      <c r="F31" s="203"/>
      <c r="G31" s="236"/>
      <c r="H31" s="209">
        <f>+G31*F31</f>
        <v>0</v>
      </c>
    </row>
    <row r="32" spans="1:8" s="204" customFormat="1" ht="110.25" customHeight="1">
      <c r="A32" s="202"/>
      <c r="B32" s="203"/>
      <c r="C32" s="214" t="s">
        <v>1267</v>
      </c>
      <c r="D32" s="230"/>
      <c r="E32" s="203"/>
      <c r="F32" s="203"/>
      <c r="G32" s="236"/>
      <c r="H32" s="203"/>
    </row>
    <row r="33" spans="1:8" s="215" customFormat="1" ht="12" customHeight="1">
      <c r="A33" s="205"/>
      <c r="B33" s="203"/>
      <c r="C33" s="206"/>
      <c r="D33" s="232"/>
      <c r="E33" s="207"/>
      <c r="F33" s="208"/>
      <c r="G33" s="237"/>
      <c r="H33" s="209"/>
    </row>
    <row r="34" spans="1:8" s="216" customFormat="1" ht="86.25" customHeight="1">
      <c r="A34" s="205">
        <v>1</v>
      </c>
      <c r="B34" s="203"/>
      <c r="C34" s="329" t="s">
        <v>1268</v>
      </c>
      <c r="D34" s="232"/>
      <c r="E34" s="207" t="s">
        <v>809</v>
      </c>
      <c r="F34" s="208">
        <v>1</v>
      </c>
      <c r="G34" s="237"/>
      <c r="H34" s="226">
        <f>F34*G34</f>
        <v>0</v>
      </c>
    </row>
    <row r="35" spans="1:8" s="216" customFormat="1" ht="12.75" customHeight="1">
      <c r="A35" s="205"/>
      <c r="B35" s="203"/>
      <c r="C35" s="206"/>
      <c r="D35" s="232"/>
      <c r="E35" s="207"/>
      <c r="F35" s="208"/>
      <c r="G35" s="237"/>
      <c r="H35" s="209"/>
    </row>
    <row r="36" spans="1:8" s="215" customFormat="1" ht="104.25" customHeight="1">
      <c r="A36" s="205">
        <v>2</v>
      </c>
      <c r="B36" s="203"/>
      <c r="C36" s="206" t="s">
        <v>1269</v>
      </c>
      <c r="D36" s="232"/>
      <c r="E36" s="207" t="s">
        <v>128</v>
      </c>
      <c r="F36" s="208">
        <v>46</v>
      </c>
      <c r="G36" s="237"/>
      <c r="H36" s="226">
        <f>F36*G36</f>
        <v>0</v>
      </c>
    </row>
    <row r="37" spans="1:8" s="204" customFormat="1">
      <c r="A37" s="202"/>
      <c r="B37" s="203"/>
      <c r="C37" s="202"/>
      <c r="D37" s="231"/>
      <c r="E37" s="203"/>
      <c r="F37" s="203"/>
      <c r="G37" s="236"/>
      <c r="H37" s="209"/>
    </row>
    <row r="38" spans="1:8" s="216" customFormat="1" ht="86.25" customHeight="1">
      <c r="A38" s="205">
        <v>3</v>
      </c>
      <c r="B38" s="203"/>
      <c r="C38" s="329" t="s">
        <v>1270</v>
      </c>
      <c r="D38" s="232"/>
      <c r="E38" s="207" t="s">
        <v>809</v>
      </c>
      <c r="F38" s="208">
        <v>1</v>
      </c>
      <c r="G38" s="237"/>
      <c r="H38" s="226">
        <f>F38*G38</f>
        <v>0</v>
      </c>
    </row>
    <row r="39" spans="1:8" s="204" customFormat="1">
      <c r="A39" s="202"/>
      <c r="B39" s="203"/>
      <c r="C39" s="202"/>
      <c r="D39" s="231"/>
      <c r="E39" s="203"/>
      <c r="F39" s="203"/>
      <c r="G39" s="236"/>
      <c r="H39" s="209"/>
    </row>
    <row r="40" spans="1:8" s="215" customFormat="1" ht="97.5" customHeight="1">
      <c r="A40" s="205">
        <v>4</v>
      </c>
      <c r="B40" s="203"/>
      <c r="C40" s="206" t="s">
        <v>1271</v>
      </c>
      <c r="D40" s="232"/>
      <c r="E40" s="207" t="s">
        <v>128</v>
      </c>
      <c r="F40" s="208">
        <v>6.5</v>
      </c>
      <c r="G40" s="237"/>
      <c r="H40" s="226">
        <f>F40*G40</f>
        <v>0</v>
      </c>
    </row>
    <row r="41" spans="1:8" s="215" customFormat="1" ht="21" customHeight="1">
      <c r="A41" s="205"/>
      <c r="B41" s="203"/>
      <c r="C41" s="206"/>
      <c r="D41" s="232"/>
      <c r="E41" s="207"/>
      <c r="F41" s="208"/>
      <c r="G41" s="237"/>
      <c r="H41" s="209"/>
    </row>
    <row r="42" spans="1:8" s="216" customFormat="1" ht="79.5" customHeight="1">
      <c r="A42" s="205">
        <v>5</v>
      </c>
      <c r="B42" s="203"/>
      <c r="C42" s="329" t="s">
        <v>1272</v>
      </c>
      <c r="D42" s="232"/>
      <c r="E42" s="207" t="s">
        <v>809</v>
      </c>
      <c r="F42" s="208">
        <v>1</v>
      </c>
      <c r="G42" s="237"/>
      <c r="H42" s="226">
        <f>F42*G42</f>
        <v>0</v>
      </c>
    </row>
    <row r="43" spans="1:8" s="216" customFormat="1" ht="16.5" customHeight="1">
      <c r="A43" s="205"/>
      <c r="B43" s="203"/>
      <c r="C43" s="206"/>
      <c r="D43" s="232"/>
      <c r="E43" s="207"/>
      <c r="F43" s="208"/>
      <c r="G43" s="237"/>
      <c r="H43" s="209"/>
    </row>
    <row r="44" spans="1:8" s="215" customFormat="1" ht="97.5" customHeight="1">
      <c r="A44" s="205">
        <v>6</v>
      </c>
      <c r="B44" s="203"/>
      <c r="C44" s="206" t="s">
        <v>1273</v>
      </c>
      <c r="D44" s="232"/>
      <c r="E44" s="207" t="s">
        <v>128</v>
      </c>
      <c r="F44" s="208">
        <v>7.5</v>
      </c>
      <c r="G44" s="237"/>
      <c r="H44" s="226">
        <f>F44*G44</f>
        <v>0</v>
      </c>
    </row>
    <row r="45" spans="1:8" s="215" customFormat="1" ht="14.25" customHeight="1">
      <c r="A45" s="205"/>
      <c r="B45" s="203"/>
      <c r="C45" s="206"/>
      <c r="D45" s="232"/>
      <c r="E45" s="207"/>
      <c r="F45" s="208"/>
      <c r="G45" s="237"/>
      <c r="H45" s="209"/>
    </row>
    <row r="46" spans="1:8" s="216" customFormat="1" ht="90.75" customHeight="1">
      <c r="A46" s="205">
        <v>7</v>
      </c>
      <c r="B46" s="203"/>
      <c r="C46" s="329" t="s">
        <v>1274</v>
      </c>
      <c r="D46" s="232"/>
      <c r="E46" s="207" t="s">
        <v>809</v>
      </c>
      <c r="F46" s="208">
        <v>1</v>
      </c>
      <c r="G46" s="237"/>
      <c r="H46" s="226">
        <f>F46*G46</f>
        <v>0</v>
      </c>
    </row>
    <row r="47" spans="1:8" s="216" customFormat="1">
      <c r="A47" s="205"/>
      <c r="B47" s="203"/>
      <c r="C47" s="206"/>
      <c r="D47" s="232"/>
      <c r="E47" s="207"/>
      <c r="F47" s="208"/>
      <c r="G47" s="237"/>
      <c r="H47" s="209"/>
    </row>
    <row r="48" spans="1:8" s="215" customFormat="1" ht="108.75" customHeight="1">
      <c r="A48" s="205">
        <v>8</v>
      </c>
      <c r="B48" s="203"/>
      <c r="C48" s="206" t="s">
        <v>1275</v>
      </c>
      <c r="D48" s="232"/>
      <c r="E48" s="207" t="s">
        <v>128</v>
      </c>
      <c r="F48" s="208">
        <v>26</v>
      </c>
      <c r="G48" s="237"/>
      <c r="H48" s="226">
        <f>F48*G48</f>
        <v>0</v>
      </c>
    </row>
    <row r="49" spans="1:8" s="216" customFormat="1">
      <c r="A49" s="205"/>
      <c r="B49" s="203"/>
      <c r="C49" s="206"/>
      <c r="D49" s="232"/>
      <c r="E49" s="207"/>
      <c r="F49" s="208"/>
      <c r="G49" s="237"/>
      <c r="H49" s="209"/>
    </row>
    <row r="50" spans="1:8" s="216" customFormat="1" ht="76.5">
      <c r="A50" s="205">
        <v>9</v>
      </c>
      <c r="B50" s="203"/>
      <c r="C50" s="329" t="s">
        <v>1276</v>
      </c>
      <c r="D50" s="232"/>
      <c r="E50" s="207" t="s">
        <v>809</v>
      </c>
      <c r="F50" s="208">
        <v>1</v>
      </c>
      <c r="G50" s="237"/>
      <c r="H50" s="226">
        <f>F50*G50</f>
        <v>0</v>
      </c>
    </row>
    <row r="51" spans="1:8" s="216" customFormat="1">
      <c r="A51" s="205"/>
      <c r="B51" s="203"/>
      <c r="C51" s="206"/>
      <c r="D51" s="232"/>
      <c r="E51" s="207"/>
      <c r="F51" s="208"/>
      <c r="G51" s="237"/>
      <c r="H51" s="209"/>
    </row>
    <row r="52" spans="1:8" s="216" customFormat="1" ht="109.5" customHeight="1">
      <c r="A52" s="205">
        <v>10</v>
      </c>
      <c r="B52" s="203"/>
      <c r="C52" s="206" t="s">
        <v>1277</v>
      </c>
      <c r="D52" s="232"/>
      <c r="E52" s="207" t="s">
        <v>128</v>
      </c>
      <c r="F52" s="208">
        <v>25</v>
      </c>
      <c r="G52" s="237"/>
      <c r="H52" s="226">
        <f>F52*G52</f>
        <v>0</v>
      </c>
    </row>
    <row r="53" spans="1:8" s="216" customFormat="1">
      <c r="A53" s="205"/>
      <c r="B53" s="203"/>
      <c r="C53" s="206"/>
      <c r="D53" s="232"/>
      <c r="E53" s="207"/>
      <c r="F53" s="208"/>
      <c r="G53" s="237"/>
      <c r="H53" s="209"/>
    </row>
    <row r="54" spans="1:8" s="216" customFormat="1" ht="84.75" customHeight="1">
      <c r="A54" s="205">
        <v>11</v>
      </c>
      <c r="B54" s="203"/>
      <c r="C54" s="329" t="s">
        <v>1278</v>
      </c>
      <c r="D54" s="232"/>
      <c r="E54" s="207" t="s">
        <v>809</v>
      </c>
      <c r="F54" s="208">
        <v>1</v>
      </c>
      <c r="G54" s="237"/>
      <c r="H54" s="226">
        <f>F54*G54</f>
        <v>0</v>
      </c>
    </row>
    <row r="55" spans="1:8" s="216" customFormat="1">
      <c r="A55" s="205"/>
      <c r="B55" s="203"/>
      <c r="C55" s="206"/>
      <c r="D55" s="232"/>
      <c r="E55" s="207"/>
      <c r="F55" s="208"/>
      <c r="G55" s="237"/>
      <c r="H55" s="217"/>
    </row>
    <row r="56" spans="1:8" s="216" customFormat="1" ht="108.75" customHeight="1">
      <c r="A56" s="205">
        <v>12</v>
      </c>
      <c r="B56" s="203"/>
      <c r="C56" s="206" t="s">
        <v>1279</v>
      </c>
      <c r="D56" s="232"/>
      <c r="E56" s="207" t="s">
        <v>128</v>
      </c>
      <c r="F56" s="208">
        <v>25</v>
      </c>
      <c r="G56" s="237"/>
      <c r="H56" s="226">
        <f>F56*G56</f>
        <v>0</v>
      </c>
    </row>
    <row r="57" spans="1:8" s="216" customFormat="1">
      <c r="A57" s="205"/>
      <c r="B57" s="203"/>
      <c r="C57" s="206"/>
      <c r="D57" s="232"/>
      <c r="E57" s="207"/>
      <c r="F57" s="208"/>
      <c r="G57" s="237"/>
      <c r="H57" s="209"/>
    </row>
    <row r="58" spans="1:8" s="216" customFormat="1" ht="84.75" customHeight="1">
      <c r="A58" s="205">
        <v>13</v>
      </c>
      <c r="B58" s="203"/>
      <c r="C58" s="329" t="s">
        <v>1280</v>
      </c>
      <c r="D58" s="232"/>
      <c r="E58" s="207" t="s">
        <v>809</v>
      </c>
      <c r="F58" s="208">
        <v>1</v>
      </c>
      <c r="G58" s="237"/>
      <c r="H58" s="226">
        <f>F58*G58</f>
        <v>0</v>
      </c>
    </row>
    <row r="59" spans="1:8" s="216" customFormat="1">
      <c r="A59" s="205"/>
      <c r="B59" s="203"/>
      <c r="C59" s="206"/>
      <c r="D59" s="232"/>
      <c r="E59" s="207"/>
      <c r="F59" s="208"/>
      <c r="G59" s="237"/>
      <c r="H59" s="209"/>
    </row>
    <row r="60" spans="1:8" s="216" customFormat="1" ht="105.75" customHeight="1">
      <c r="A60" s="205">
        <v>14</v>
      </c>
      <c r="B60" s="203"/>
      <c r="C60" s="206" t="s">
        <v>1281</v>
      </c>
      <c r="D60" s="232"/>
      <c r="E60" s="207" t="s">
        <v>128</v>
      </c>
      <c r="F60" s="208">
        <v>20</v>
      </c>
      <c r="G60" s="237"/>
      <c r="H60" s="226">
        <f>F60*G60</f>
        <v>0</v>
      </c>
    </row>
    <row r="61" spans="1:8" s="216" customFormat="1">
      <c r="A61" s="205"/>
      <c r="B61" s="203"/>
      <c r="C61" s="206"/>
      <c r="D61" s="232"/>
      <c r="E61" s="207"/>
      <c r="F61" s="208"/>
      <c r="G61" s="237"/>
      <c r="H61" s="209"/>
    </row>
    <row r="62" spans="1:8" s="216" customFormat="1" ht="84" customHeight="1">
      <c r="A62" s="205">
        <v>15</v>
      </c>
      <c r="B62" s="203"/>
      <c r="C62" s="329" t="s">
        <v>1282</v>
      </c>
      <c r="D62" s="232"/>
      <c r="E62" s="207" t="s">
        <v>809</v>
      </c>
      <c r="F62" s="208">
        <v>1</v>
      </c>
      <c r="G62" s="237"/>
      <c r="H62" s="226">
        <f>F62*G62</f>
        <v>0</v>
      </c>
    </row>
    <row r="63" spans="1:8" s="216" customFormat="1">
      <c r="A63" s="205"/>
      <c r="B63" s="203"/>
      <c r="C63" s="206"/>
      <c r="D63" s="232"/>
      <c r="E63" s="207"/>
      <c r="F63" s="208"/>
      <c r="G63" s="237"/>
      <c r="H63" s="209"/>
    </row>
    <row r="64" spans="1:8" s="216" customFormat="1" ht="112.5" customHeight="1">
      <c r="A64" s="205">
        <v>16</v>
      </c>
      <c r="B64" s="203"/>
      <c r="C64" s="206" t="s">
        <v>1283</v>
      </c>
      <c r="D64" s="232"/>
      <c r="E64" s="207" t="s">
        <v>128</v>
      </c>
      <c r="F64" s="208">
        <v>42</v>
      </c>
      <c r="G64" s="237"/>
      <c r="H64" s="226">
        <f>F64*G64</f>
        <v>0</v>
      </c>
    </row>
    <row r="65" spans="1:8" s="216" customFormat="1">
      <c r="A65" s="205"/>
      <c r="B65" s="203"/>
      <c r="C65" s="206"/>
      <c r="D65" s="232"/>
      <c r="E65" s="207"/>
      <c r="F65" s="208"/>
      <c r="G65" s="237"/>
      <c r="H65" s="209"/>
    </row>
    <row r="66" spans="1:8" s="216" customFormat="1" ht="87" customHeight="1">
      <c r="A66" s="205">
        <v>17</v>
      </c>
      <c r="B66" s="203"/>
      <c r="C66" s="206" t="s">
        <v>1284</v>
      </c>
      <c r="D66" s="232"/>
      <c r="E66" s="207" t="s">
        <v>809</v>
      </c>
      <c r="F66" s="208">
        <v>1</v>
      </c>
      <c r="G66" s="237"/>
      <c r="H66" s="226">
        <f>F66*G66</f>
        <v>0</v>
      </c>
    </row>
    <row r="67" spans="1:8" s="216" customFormat="1">
      <c r="A67" s="205"/>
      <c r="B67" s="203"/>
      <c r="C67" s="206"/>
      <c r="D67" s="232"/>
      <c r="E67" s="207"/>
      <c r="F67" s="208"/>
      <c r="G67" s="237"/>
      <c r="H67" s="209"/>
    </row>
    <row r="68" spans="1:8" s="216" customFormat="1" ht="105" customHeight="1">
      <c r="A68" s="205">
        <v>18</v>
      </c>
      <c r="B68" s="203"/>
      <c r="C68" s="329" t="s">
        <v>1285</v>
      </c>
      <c r="D68" s="232"/>
      <c r="E68" s="207" t="s">
        <v>128</v>
      </c>
      <c r="F68" s="208">
        <v>9</v>
      </c>
      <c r="G68" s="237"/>
      <c r="H68" s="226">
        <f>F68*G68</f>
        <v>0</v>
      </c>
    </row>
    <row r="69" spans="1:8" s="216" customFormat="1">
      <c r="A69" s="205"/>
      <c r="B69" s="203"/>
      <c r="C69" s="206"/>
      <c r="D69" s="232"/>
      <c r="E69" s="207"/>
      <c r="F69" s="208"/>
      <c r="G69" s="237"/>
      <c r="H69" s="209"/>
    </row>
    <row r="70" spans="1:8" s="216" customFormat="1" ht="87" customHeight="1">
      <c r="A70" s="205">
        <v>19</v>
      </c>
      <c r="B70" s="203"/>
      <c r="C70" s="206" t="s">
        <v>1286</v>
      </c>
      <c r="D70" s="232"/>
      <c r="E70" s="207" t="s">
        <v>809</v>
      </c>
      <c r="F70" s="208">
        <v>1</v>
      </c>
      <c r="G70" s="237"/>
      <c r="H70" s="226">
        <f>F70*G70</f>
        <v>0</v>
      </c>
    </row>
    <row r="71" spans="1:8" s="216" customFormat="1">
      <c r="A71" s="205"/>
      <c r="B71" s="203"/>
      <c r="C71" s="206"/>
      <c r="D71" s="232"/>
      <c r="E71" s="207"/>
      <c r="F71" s="208"/>
      <c r="G71" s="237"/>
      <c r="H71" s="209"/>
    </row>
    <row r="72" spans="1:8" s="216" customFormat="1" ht="108.75" customHeight="1">
      <c r="A72" s="205">
        <v>20</v>
      </c>
      <c r="B72" s="203"/>
      <c r="C72" s="206" t="s">
        <v>1287</v>
      </c>
      <c r="D72" s="232"/>
      <c r="E72" s="207" t="s">
        <v>128</v>
      </c>
      <c r="F72" s="208">
        <v>106</v>
      </c>
      <c r="G72" s="237"/>
      <c r="H72" s="226">
        <f>F72*G72</f>
        <v>0</v>
      </c>
    </row>
    <row r="73" spans="1:8" s="216" customFormat="1">
      <c r="A73" s="205"/>
      <c r="B73" s="203"/>
      <c r="C73" s="206"/>
      <c r="D73" s="232"/>
      <c r="E73" s="207"/>
      <c r="F73" s="208"/>
      <c r="G73" s="237"/>
      <c r="H73" s="209"/>
    </row>
    <row r="74" spans="1:8" s="216" customFormat="1" ht="78.75" customHeight="1">
      <c r="A74" s="205">
        <v>21</v>
      </c>
      <c r="B74" s="203"/>
      <c r="C74" s="329" t="s">
        <v>1288</v>
      </c>
      <c r="D74" s="232"/>
      <c r="E74" s="207" t="s">
        <v>809</v>
      </c>
      <c r="F74" s="208">
        <v>1</v>
      </c>
      <c r="G74" s="237"/>
      <c r="H74" s="226">
        <f>F74*G74</f>
        <v>0</v>
      </c>
    </row>
    <row r="75" spans="1:8" s="216" customFormat="1">
      <c r="A75" s="205"/>
      <c r="B75" s="203"/>
      <c r="C75" s="206"/>
      <c r="D75" s="232"/>
      <c r="E75" s="207"/>
      <c r="F75" s="208"/>
      <c r="G75" s="237"/>
      <c r="H75" s="209"/>
    </row>
    <row r="76" spans="1:8" s="216" customFormat="1" ht="18.75" customHeight="1">
      <c r="A76" s="205">
        <v>22</v>
      </c>
      <c r="B76" s="203"/>
      <c r="C76" s="206" t="s">
        <v>1298</v>
      </c>
      <c r="D76" s="232"/>
      <c r="E76" s="207"/>
      <c r="F76" s="208"/>
      <c r="G76" s="237"/>
      <c r="H76" s="226">
        <f>F76*G76</f>
        <v>0</v>
      </c>
    </row>
    <row r="77" spans="1:8" s="216" customFormat="1">
      <c r="A77" s="205"/>
      <c r="B77" s="203"/>
      <c r="C77" s="206"/>
      <c r="D77" s="232"/>
      <c r="E77" s="207"/>
      <c r="F77" s="208"/>
      <c r="G77" s="237"/>
      <c r="H77" s="209"/>
    </row>
    <row r="78" spans="1:8" s="216" customFormat="1" ht="18" customHeight="1">
      <c r="A78" s="205">
        <v>23</v>
      </c>
      <c r="B78" s="203"/>
      <c r="C78" s="206" t="s">
        <v>1298</v>
      </c>
      <c r="D78" s="232"/>
      <c r="E78" s="207"/>
      <c r="F78" s="208"/>
      <c r="G78" s="237"/>
      <c r="H78" s="226">
        <f>F78*G78</f>
        <v>0</v>
      </c>
    </row>
    <row r="79" spans="1:8" s="216" customFormat="1">
      <c r="A79" s="205"/>
      <c r="B79" s="203"/>
      <c r="C79" s="206"/>
      <c r="D79" s="232"/>
      <c r="E79" s="207"/>
      <c r="F79" s="208"/>
      <c r="G79" s="237"/>
      <c r="H79" s="209"/>
    </row>
    <row r="80" spans="1:8" s="216" customFormat="1" ht="114" customHeight="1">
      <c r="A80" s="205">
        <v>24</v>
      </c>
      <c r="B80" s="203"/>
      <c r="C80" s="206" t="s">
        <v>1289</v>
      </c>
      <c r="D80" s="232"/>
      <c r="E80" s="207" t="s">
        <v>1290</v>
      </c>
      <c r="F80" s="208">
        <v>24</v>
      </c>
      <c r="G80" s="237"/>
      <c r="H80" s="226">
        <f>F80*G80</f>
        <v>0</v>
      </c>
    </row>
    <row r="81" spans="1:8" s="216" customFormat="1">
      <c r="A81" s="205"/>
      <c r="B81" s="203"/>
      <c r="C81" s="206"/>
      <c r="D81" s="232"/>
      <c r="E81" s="207"/>
      <c r="F81" s="208"/>
      <c r="G81" s="237"/>
      <c r="H81" s="209"/>
    </row>
    <row r="82" spans="1:8" s="216" customFormat="1" ht="75" customHeight="1">
      <c r="A82" s="205">
        <v>25</v>
      </c>
      <c r="B82" s="203"/>
      <c r="C82" s="329" t="s">
        <v>1291</v>
      </c>
      <c r="D82" s="232"/>
      <c r="E82" s="207" t="s">
        <v>809</v>
      </c>
      <c r="F82" s="208">
        <v>10</v>
      </c>
      <c r="G82" s="237"/>
      <c r="H82" s="226">
        <f>F82*G82</f>
        <v>0</v>
      </c>
    </row>
    <row r="83" spans="1:8" s="216" customFormat="1">
      <c r="A83" s="205"/>
      <c r="B83" s="203"/>
      <c r="C83" s="206"/>
      <c r="D83" s="232"/>
      <c r="E83" s="207"/>
      <c r="F83" s="208"/>
      <c r="G83" s="237"/>
      <c r="H83" s="209"/>
    </row>
    <row r="84" spans="1:8" s="216" customFormat="1" ht="84" customHeight="1">
      <c r="A84" s="218">
        <v>26</v>
      </c>
      <c r="B84" s="219"/>
      <c r="C84" s="330" t="s">
        <v>1292</v>
      </c>
      <c r="D84" s="233"/>
      <c r="E84" s="220" t="s">
        <v>809</v>
      </c>
      <c r="F84" s="221">
        <v>1</v>
      </c>
      <c r="G84" s="238"/>
      <c r="H84" s="227">
        <f>F84*G84</f>
        <v>0</v>
      </c>
    </row>
    <row r="85" spans="1:8" s="204" customFormat="1" ht="32.25" customHeight="1">
      <c r="A85" s="202"/>
      <c r="B85" s="203"/>
      <c r="C85" s="214" t="s">
        <v>1265</v>
      </c>
      <c r="D85" s="230"/>
      <c r="E85" s="203"/>
      <c r="F85" s="203"/>
      <c r="G85" s="236"/>
      <c r="H85" s="222">
        <f>SUM(H31:H84)</f>
        <v>0</v>
      </c>
    </row>
  </sheetData>
  <sheetProtection algorithmName="SHA-512" hashValue="6Z5kq41Hbvd2oxGaNOY4fkwSvGoWSyxkgPZXe4LaZOuVyjlRB9jgNi5GXGzA59uQ5IwhANZJ/AJhFHbE1xbP+w==" saltValue="fu2gfpSCZg3yy75qTswIWg==" spinCount="100000" sheet="1" objects="1" scenarios="1"/>
  <mergeCells count="21">
    <mergeCell ref="C13:F13"/>
    <mergeCell ref="C2:F2"/>
    <mergeCell ref="C3:F3"/>
    <mergeCell ref="C4:F4"/>
    <mergeCell ref="C5:F5"/>
    <mergeCell ref="C6:F6"/>
    <mergeCell ref="C7:F7"/>
    <mergeCell ref="C8:F8"/>
    <mergeCell ref="C9:F9"/>
    <mergeCell ref="C10:F10"/>
    <mergeCell ref="C11:F11"/>
    <mergeCell ref="C12:F12"/>
    <mergeCell ref="C21:F21"/>
    <mergeCell ref="C22:F22"/>
    <mergeCell ref="C23:F23"/>
    <mergeCell ref="C14:F14"/>
    <mergeCell ref="C15:F15"/>
    <mergeCell ref="C16:F16"/>
    <mergeCell ref="C17:F17"/>
    <mergeCell ref="C19:F19"/>
    <mergeCell ref="C20:F20"/>
  </mergeCells>
  <pageMargins left="0.98425196850393704" right="0.74803149606299213" top="0.78740157480314965" bottom="0.78740157480314965" header="0.51181102362204722" footer="0.51181102362204722"/>
  <pageSetup paperSize="9" scale="77" orientation="portrait" r:id="rId1"/>
  <headerFooter alignWithMargins="0">
    <oddHeader xml:space="preserve">&amp;C
</oddHeader>
    <oddFooter>&amp;A&amp;RStran &amp;P</oddFooter>
  </headerFooter>
  <rowBreaks count="1" manualBreakCount="1">
    <brk id="24"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604"/>
  <sheetViews>
    <sheetView tabSelected="1" view="pageBreakPreview" topLeftCell="B547" zoomScaleNormal="100" zoomScaleSheetLayoutView="100" workbookViewId="0">
      <selection activeCell="C598" sqref="C598"/>
    </sheetView>
  </sheetViews>
  <sheetFormatPr defaultRowHeight="15"/>
  <cols>
    <col min="1" max="1" width="5.28515625" style="163" hidden="1" customWidth="1"/>
    <col min="2" max="2" width="4.42578125" style="159" customWidth="1"/>
    <col min="3" max="3" width="58" style="160" customWidth="1"/>
    <col min="4" max="4" width="11.28515625" style="161" customWidth="1"/>
    <col min="5" max="5" width="5.28515625" style="162" customWidth="1"/>
    <col min="6" max="6" width="11" style="164" customWidth="1"/>
    <col min="7" max="7" width="14" style="172" customWidth="1"/>
    <col min="8" max="16384" width="9.140625" style="156"/>
  </cols>
  <sheetData>
    <row r="1" spans="1:7" customFormat="1" ht="12.75">
      <c r="A1" s="215"/>
      <c r="B1" s="275"/>
      <c r="C1" s="276"/>
      <c r="D1" s="277"/>
      <c r="E1" s="278"/>
      <c r="F1" s="279"/>
      <c r="G1" s="215"/>
    </row>
    <row r="2" spans="1:7" customFormat="1" ht="12.75">
      <c r="A2" s="215"/>
      <c r="B2" s="280" t="s">
        <v>777</v>
      </c>
      <c r="C2" s="276"/>
      <c r="D2" s="277"/>
      <c r="E2" s="278"/>
      <c r="F2" s="279"/>
      <c r="G2" s="215"/>
    </row>
    <row r="3" spans="1:7" customFormat="1" ht="12.75">
      <c r="A3" s="215"/>
      <c r="B3" s="280"/>
      <c r="C3" s="276"/>
      <c r="D3" s="277"/>
      <c r="E3" s="278"/>
      <c r="F3" s="279"/>
      <c r="G3" s="215"/>
    </row>
    <row r="4" spans="1:7" customFormat="1" ht="12.75">
      <c r="A4" s="215"/>
      <c r="B4" s="280" t="s">
        <v>778</v>
      </c>
      <c r="C4" s="276"/>
      <c r="D4" s="277"/>
      <c r="E4" s="278"/>
      <c r="F4" s="279"/>
      <c r="G4" s="215"/>
    </row>
    <row r="5" spans="1:7" customFormat="1" ht="12.75">
      <c r="A5" s="215"/>
      <c r="B5" s="280"/>
      <c r="C5" s="276"/>
      <c r="D5" s="277"/>
      <c r="E5" s="278"/>
      <c r="F5" s="279"/>
      <c r="G5" s="215"/>
    </row>
    <row r="6" spans="1:7" customFormat="1" ht="12.75">
      <c r="A6" s="215"/>
      <c r="B6" s="280" t="s">
        <v>779</v>
      </c>
      <c r="C6" s="276"/>
      <c r="D6" s="277"/>
      <c r="E6" s="278"/>
      <c r="F6" s="279"/>
      <c r="G6" s="215"/>
    </row>
    <row r="7" spans="1:7" customFormat="1" ht="12.75">
      <c r="A7" s="215"/>
      <c r="B7" s="275"/>
      <c r="C7" s="276"/>
      <c r="D7" s="277"/>
      <c r="E7" s="278"/>
      <c r="F7" s="279"/>
      <c r="G7" s="215"/>
    </row>
    <row r="8" spans="1:7" customFormat="1" ht="12.75">
      <c r="A8" s="215"/>
      <c r="B8" s="275"/>
      <c r="C8" s="276"/>
      <c r="D8" s="277"/>
      <c r="E8" s="278"/>
      <c r="F8" s="281"/>
      <c r="G8" s="215"/>
    </row>
    <row r="9" spans="1:7" customFormat="1" ht="12.75">
      <c r="A9" s="215"/>
      <c r="B9" s="280" t="s">
        <v>780</v>
      </c>
      <c r="C9" s="276"/>
      <c r="D9" s="277"/>
      <c r="E9" s="278"/>
      <c r="F9" s="279"/>
      <c r="G9" s="215"/>
    </row>
    <row r="10" spans="1:7" customFormat="1" ht="12.75">
      <c r="A10" s="215"/>
      <c r="B10" s="275"/>
      <c r="C10" s="276"/>
      <c r="D10" s="277"/>
      <c r="E10" s="278"/>
      <c r="F10" s="279"/>
      <c r="G10" s="215"/>
    </row>
    <row r="11" spans="1:7" customFormat="1" ht="30" customHeight="1">
      <c r="A11" s="215"/>
      <c r="B11" s="282" t="s">
        <v>781</v>
      </c>
      <c r="C11" s="283" t="s">
        <v>782</v>
      </c>
      <c r="D11" s="284"/>
      <c r="E11" s="278"/>
      <c r="F11" s="279"/>
      <c r="G11" s="215"/>
    </row>
    <row r="12" spans="1:7" customFormat="1" ht="25.5">
      <c r="A12" s="215"/>
      <c r="B12" s="282"/>
      <c r="C12" s="283" t="s">
        <v>783</v>
      </c>
      <c r="D12" s="284"/>
      <c r="E12" s="278"/>
      <c r="F12" s="279"/>
      <c r="G12" s="215"/>
    </row>
    <row r="13" spans="1:7" customFormat="1" ht="25.5">
      <c r="A13" s="215"/>
      <c r="B13" s="282" t="s">
        <v>294</v>
      </c>
      <c r="C13" s="283" t="s">
        <v>784</v>
      </c>
      <c r="D13" s="284"/>
      <c r="E13" s="278"/>
      <c r="F13" s="279"/>
      <c r="G13" s="215"/>
    </row>
    <row r="14" spans="1:7" customFormat="1" ht="12.75">
      <c r="A14" s="215"/>
      <c r="B14" s="282"/>
      <c r="C14" s="283" t="s">
        <v>785</v>
      </c>
      <c r="D14" s="284"/>
      <c r="E14" s="278"/>
      <c r="F14" s="279"/>
      <c r="G14" s="215"/>
    </row>
    <row r="15" spans="1:7" customFormat="1" ht="38.25">
      <c r="A15" s="215"/>
      <c r="B15" s="282" t="s">
        <v>295</v>
      </c>
      <c r="C15" s="283" t="s">
        <v>786</v>
      </c>
      <c r="D15" s="284"/>
      <c r="E15" s="278"/>
      <c r="F15" s="279"/>
      <c r="G15" s="215"/>
    </row>
    <row r="16" spans="1:7" customFormat="1" ht="25.5">
      <c r="A16" s="215"/>
      <c r="B16" s="282" t="s">
        <v>296</v>
      </c>
      <c r="C16" s="283" t="s">
        <v>787</v>
      </c>
      <c r="D16" s="284"/>
      <c r="E16" s="278"/>
      <c r="F16" s="279"/>
      <c r="G16" s="215"/>
    </row>
    <row r="17" spans="1:7" customFormat="1" ht="25.5">
      <c r="A17" s="215"/>
      <c r="B17" s="282" t="s">
        <v>297</v>
      </c>
      <c r="C17" s="283" t="s">
        <v>788</v>
      </c>
      <c r="D17" s="284"/>
      <c r="E17" s="278"/>
      <c r="F17" s="279"/>
      <c r="G17" s="215"/>
    </row>
    <row r="18" spans="1:7" customFormat="1" ht="25.5">
      <c r="A18" s="215"/>
      <c r="B18" s="282" t="s">
        <v>298</v>
      </c>
      <c r="C18" s="283" t="s">
        <v>789</v>
      </c>
      <c r="D18" s="284"/>
      <c r="E18" s="278"/>
      <c r="F18" s="279"/>
      <c r="G18" s="215"/>
    </row>
    <row r="19" spans="1:7" customFormat="1" ht="15" customHeight="1">
      <c r="A19" s="215"/>
      <c r="B19" s="282"/>
      <c r="C19" s="283" t="s">
        <v>790</v>
      </c>
      <c r="D19" s="284"/>
      <c r="E19" s="278"/>
      <c r="F19" s="279"/>
      <c r="G19" s="215"/>
    </row>
    <row r="20" spans="1:7" customFormat="1" ht="12.75">
      <c r="A20" s="215"/>
      <c r="B20" s="282"/>
      <c r="C20" s="283" t="s">
        <v>791</v>
      </c>
      <c r="D20" s="284"/>
      <c r="E20" s="278"/>
      <c r="F20" s="279"/>
      <c r="G20" s="215"/>
    </row>
    <row r="21" spans="1:7" customFormat="1" ht="12.75">
      <c r="A21" s="215"/>
      <c r="B21" s="282"/>
      <c r="C21" s="283" t="s">
        <v>792</v>
      </c>
      <c r="D21" s="284"/>
      <c r="E21" s="278"/>
      <c r="F21" s="279"/>
      <c r="G21" s="215"/>
    </row>
    <row r="22" spans="1:7" customFormat="1" ht="12.75">
      <c r="A22" s="215"/>
      <c r="B22" s="282"/>
      <c r="C22" s="283" t="s">
        <v>793</v>
      </c>
      <c r="D22" s="284"/>
      <c r="E22" s="278"/>
      <c r="F22" s="279"/>
      <c r="G22" s="215"/>
    </row>
    <row r="23" spans="1:7" customFormat="1" ht="25.5">
      <c r="A23" s="215"/>
      <c r="B23" s="282" t="s">
        <v>299</v>
      </c>
      <c r="C23" s="165" t="s">
        <v>794</v>
      </c>
      <c r="D23" s="166"/>
      <c r="E23" s="278"/>
      <c r="F23" s="279"/>
      <c r="G23" s="215"/>
    </row>
    <row r="24" spans="1:7" customFormat="1" ht="12.75">
      <c r="A24" s="215"/>
      <c r="B24" s="282" t="s">
        <v>300</v>
      </c>
      <c r="C24" s="283" t="s">
        <v>795</v>
      </c>
      <c r="D24" s="284"/>
      <c r="E24" s="278"/>
      <c r="F24" s="279"/>
      <c r="G24" s="215"/>
    </row>
    <row r="25" spans="1:7" customFormat="1" ht="15" customHeight="1">
      <c r="A25" s="215"/>
      <c r="B25" s="282" t="s">
        <v>301</v>
      </c>
      <c r="C25" s="283" t="s">
        <v>796</v>
      </c>
      <c r="D25" s="284"/>
      <c r="E25" s="278"/>
      <c r="F25" s="279"/>
      <c r="G25" s="215"/>
    </row>
    <row r="26" spans="1:7" customFormat="1" ht="102">
      <c r="A26" s="215"/>
      <c r="B26" s="282" t="s">
        <v>302</v>
      </c>
      <c r="C26" s="283" t="s">
        <v>797</v>
      </c>
      <c r="D26" s="284"/>
      <c r="E26" s="278"/>
      <c r="F26" s="279"/>
      <c r="G26" s="215"/>
    </row>
    <row r="27" spans="1:7" customFormat="1" ht="25.5">
      <c r="A27" s="215"/>
      <c r="B27" s="282" t="s">
        <v>798</v>
      </c>
      <c r="C27" s="283" t="s">
        <v>799</v>
      </c>
      <c r="D27" s="284"/>
      <c r="E27" s="278"/>
      <c r="F27" s="279"/>
      <c r="G27" s="215"/>
    </row>
    <row r="28" spans="1:7" customFormat="1" ht="25.5">
      <c r="A28" s="215"/>
      <c r="B28" s="282" t="s">
        <v>303</v>
      </c>
      <c r="C28" s="283" t="s">
        <v>800</v>
      </c>
      <c r="D28" s="284"/>
      <c r="E28" s="278"/>
      <c r="F28" s="279"/>
      <c r="G28" s="215"/>
    </row>
    <row r="29" spans="1:7" customFormat="1" ht="38.25">
      <c r="A29" s="215"/>
      <c r="B29" s="282" t="s">
        <v>304</v>
      </c>
      <c r="C29" s="283" t="s">
        <v>801</v>
      </c>
      <c r="D29" s="284"/>
      <c r="E29" s="278"/>
      <c r="F29" s="279"/>
      <c r="G29" s="215"/>
    </row>
    <row r="30" spans="1:7" customFormat="1" ht="12.75">
      <c r="A30" s="215"/>
      <c r="B30" s="282" t="s">
        <v>305</v>
      </c>
      <c r="C30" s="283" t="s">
        <v>802</v>
      </c>
      <c r="D30" s="284"/>
      <c r="E30" s="278"/>
      <c r="F30" s="279"/>
      <c r="G30" s="215"/>
    </row>
    <row r="31" spans="1:7" customFormat="1" ht="25.5">
      <c r="A31" s="215"/>
      <c r="B31" s="282" t="s">
        <v>306</v>
      </c>
      <c r="C31" s="283" t="s">
        <v>803</v>
      </c>
      <c r="D31" s="284"/>
      <c r="E31" s="278"/>
      <c r="F31" s="279"/>
      <c r="G31" s="215"/>
    </row>
    <row r="32" spans="1:7" customFormat="1" ht="25.5">
      <c r="A32" s="215"/>
      <c r="B32" s="282" t="s">
        <v>804</v>
      </c>
      <c r="C32" s="283" t="s">
        <v>805</v>
      </c>
      <c r="D32" s="284"/>
      <c r="E32" s="278"/>
      <c r="F32" s="279"/>
      <c r="G32" s="215"/>
    </row>
    <row r="33" spans="1:7" customFormat="1" ht="12.75">
      <c r="A33" s="215"/>
      <c r="B33" s="275"/>
      <c r="C33" s="276"/>
      <c r="D33" s="277"/>
      <c r="E33" s="278"/>
      <c r="F33" s="279"/>
      <c r="G33" s="215"/>
    </row>
    <row r="34" spans="1:7" customFormat="1" ht="12.75">
      <c r="A34" s="215"/>
      <c r="B34" s="280"/>
      <c r="C34" s="276"/>
      <c r="D34" s="277"/>
      <c r="E34" s="278"/>
      <c r="F34" s="279"/>
      <c r="G34" s="215"/>
    </row>
    <row r="35" spans="1:7" customFormat="1" ht="25.5">
      <c r="A35" s="318"/>
      <c r="B35" s="285" t="s">
        <v>806</v>
      </c>
      <c r="C35" s="286" t="s">
        <v>807</v>
      </c>
      <c r="D35" s="286" t="s">
        <v>808</v>
      </c>
      <c r="E35" s="287" t="s">
        <v>809</v>
      </c>
      <c r="F35" s="288" t="s">
        <v>810</v>
      </c>
      <c r="G35" s="288" t="s">
        <v>811</v>
      </c>
    </row>
    <row r="36" spans="1:7" customFormat="1" ht="12.75">
      <c r="A36" s="215"/>
      <c r="B36" s="275"/>
      <c r="C36" s="276"/>
      <c r="D36" s="277"/>
      <c r="E36" s="278"/>
      <c r="F36" s="279"/>
      <c r="G36" s="215"/>
    </row>
    <row r="37" spans="1:7" customFormat="1" ht="12.75">
      <c r="A37" s="215"/>
      <c r="B37" s="289" t="s">
        <v>781</v>
      </c>
      <c r="C37" s="290" t="s">
        <v>812</v>
      </c>
      <c r="D37" s="291"/>
      <c r="E37" s="278"/>
      <c r="F37" s="281"/>
      <c r="G37" s="292"/>
    </row>
    <row r="38" spans="1:7" customFormat="1" ht="12.75">
      <c r="A38" s="215"/>
      <c r="B38" s="275"/>
      <c r="C38" s="276"/>
      <c r="D38" s="277"/>
      <c r="E38" s="278"/>
      <c r="F38" s="279"/>
      <c r="G38" s="215"/>
    </row>
    <row r="39" spans="1:7" customFormat="1" ht="12.75">
      <c r="A39" s="215"/>
      <c r="B39" s="289" t="s">
        <v>294</v>
      </c>
      <c r="C39" s="290" t="s">
        <v>813</v>
      </c>
      <c r="D39" s="291"/>
      <c r="E39" s="278"/>
      <c r="F39" s="279"/>
      <c r="G39" s="215"/>
    </row>
    <row r="40" spans="1:7" customFormat="1" ht="12.75">
      <c r="A40" s="215"/>
      <c r="B40" s="280"/>
      <c r="C40" s="293"/>
      <c r="D40" s="294"/>
      <c r="E40" s="278"/>
      <c r="F40" s="279"/>
      <c r="G40" s="215"/>
    </row>
    <row r="41" spans="1:7" customFormat="1" ht="12.75">
      <c r="A41" s="215"/>
      <c r="B41" s="280"/>
      <c r="C41" s="293"/>
      <c r="D41" s="294"/>
      <c r="E41" s="278"/>
      <c r="F41" s="279"/>
      <c r="G41" s="215"/>
    </row>
    <row r="42" spans="1:7" customFormat="1" ht="12.75">
      <c r="A42" s="215"/>
      <c r="B42" s="280" t="s">
        <v>814</v>
      </c>
      <c r="C42" s="293" t="s">
        <v>815</v>
      </c>
      <c r="D42" s="294"/>
      <c r="E42" s="278">
        <v>1</v>
      </c>
      <c r="F42" s="167"/>
      <c r="G42" s="168">
        <f>E42*F42</f>
        <v>0</v>
      </c>
    </row>
    <row r="43" spans="1:7" customFormat="1" ht="12.75">
      <c r="A43" s="215"/>
      <c r="B43" s="275"/>
      <c r="C43" s="293" t="s">
        <v>816</v>
      </c>
      <c r="D43" s="294"/>
      <c r="E43" s="278"/>
      <c r="F43" s="279"/>
      <c r="G43" s="168"/>
    </row>
    <row r="44" spans="1:7" customFormat="1" ht="12.75">
      <c r="A44" s="215"/>
      <c r="B44" s="275"/>
      <c r="C44" s="276" t="s">
        <v>817</v>
      </c>
      <c r="D44" s="277"/>
      <c r="E44" s="278"/>
      <c r="F44" s="279"/>
      <c r="G44" s="168"/>
    </row>
    <row r="45" spans="1:7" customFormat="1" ht="12.75">
      <c r="A45" s="215"/>
      <c r="B45" s="275"/>
      <c r="C45" s="276" t="s">
        <v>818</v>
      </c>
      <c r="D45" s="277"/>
      <c r="E45" s="278"/>
      <c r="F45" s="279"/>
      <c r="G45" s="168"/>
    </row>
    <row r="46" spans="1:7" customFormat="1" ht="12.75">
      <c r="A46" s="215"/>
      <c r="B46" s="275"/>
      <c r="C46" s="276" t="s">
        <v>819</v>
      </c>
      <c r="D46" s="277"/>
      <c r="E46" s="278"/>
      <c r="F46" s="279"/>
      <c r="G46" s="168"/>
    </row>
    <row r="47" spans="1:7" customFormat="1" ht="25.5">
      <c r="A47" s="215"/>
      <c r="B47" s="275"/>
      <c r="C47" s="276" t="s">
        <v>820</v>
      </c>
      <c r="D47" s="277"/>
      <c r="E47" s="278"/>
      <c r="F47" s="279"/>
      <c r="G47" s="168"/>
    </row>
    <row r="48" spans="1:7" customFormat="1" ht="12.75">
      <c r="A48" s="215"/>
      <c r="B48" s="275"/>
      <c r="C48" s="276"/>
      <c r="D48" s="277"/>
      <c r="E48" s="278"/>
      <c r="F48" s="279"/>
      <c r="G48" s="168"/>
    </row>
    <row r="49" spans="1:7" customFormat="1" ht="12.75">
      <c r="A49" s="215"/>
      <c r="B49" s="280" t="s">
        <v>821</v>
      </c>
      <c r="C49" s="293" t="s">
        <v>1298</v>
      </c>
      <c r="D49" s="294"/>
      <c r="E49" s="278"/>
      <c r="F49" s="295"/>
      <c r="G49" s="168"/>
    </row>
    <row r="50" spans="1:7" customFormat="1" ht="12.75">
      <c r="A50" s="215"/>
      <c r="B50" s="275"/>
      <c r="C50" s="276"/>
      <c r="D50" s="277"/>
      <c r="E50" s="278"/>
      <c r="F50" s="279"/>
      <c r="G50" s="168"/>
    </row>
    <row r="51" spans="1:7" customFormat="1" ht="12.75">
      <c r="A51" s="215"/>
      <c r="B51" s="289" t="s">
        <v>295</v>
      </c>
      <c r="C51" s="290" t="s">
        <v>822</v>
      </c>
      <c r="D51" s="291"/>
      <c r="E51" s="278"/>
      <c r="F51" s="279"/>
      <c r="G51" s="168"/>
    </row>
    <row r="52" spans="1:7" customFormat="1" ht="12.75">
      <c r="A52" s="215"/>
      <c r="B52" s="275"/>
      <c r="C52" s="276"/>
      <c r="D52" s="277"/>
      <c r="E52" s="278"/>
      <c r="F52" s="279"/>
      <c r="G52" s="168"/>
    </row>
    <row r="53" spans="1:7" customFormat="1" ht="12.75">
      <c r="A53" s="215"/>
      <c r="B53" s="280" t="s">
        <v>823</v>
      </c>
      <c r="C53" s="293" t="s">
        <v>824</v>
      </c>
      <c r="D53" s="294"/>
      <c r="E53" s="278">
        <v>2</v>
      </c>
      <c r="F53" s="296" t="s">
        <v>825</v>
      </c>
      <c r="G53" s="168"/>
    </row>
    <row r="54" spans="1:7" customFormat="1" ht="12.75">
      <c r="A54" s="215"/>
      <c r="B54" s="275"/>
      <c r="C54" s="276" t="s">
        <v>826</v>
      </c>
      <c r="D54" s="277"/>
      <c r="E54" s="278"/>
      <c r="F54" s="296" t="s">
        <v>827</v>
      </c>
      <c r="G54" s="168"/>
    </row>
    <row r="55" spans="1:7" customFormat="1" ht="12.75">
      <c r="A55" s="215"/>
      <c r="B55" s="275"/>
      <c r="C55" s="276"/>
      <c r="D55" s="277"/>
      <c r="E55" s="278"/>
      <c r="F55" s="295"/>
      <c r="G55" s="168"/>
    </row>
    <row r="56" spans="1:7" customFormat="1" ht="12.75">
      <c r="A56" s="215"/>
      <c r="B56" s="280" t="s">
        <v>828</v>
      </c>
      <c r="C56" s="293" t="s">
        <v>829</v>
      </c>
      <c r="D56" s="294"/>
      <c r="E56" s="278">
        <v>1</v>
      </c>
      <c r="F56" s="167"/>
      <c r="G56" s="168">
        <f t="shared" ref="G56:G84" si="0">E56*F56</f>
        <v>0</v>
      </c>
    </row>
    <row r="57" spans="1:7" customFormat="1" ht="12.75">
      <c r="A57" s="215"/>
      <c r="B57" s="280"/>
      <c r="C57" s="293" t="s">
        <v>816</v>
      </c>
      <c r="D57" s="294"/>
      <c r="E57" s="278"/>
      <c r="F57" s="295"/>
      <c r="G57" s="168"/>
    </row>
    <row r="58" spans="1:7" customFormat="1" ht="12.75">
      <c r="A58" s="215"/>
      <c r="B58" s="280"/>
      <c r="C58" s="276" t="s">
        <v>830</v>
      </c>
      <c r="D58" s="277"/>
      <c r="E58" s="278"/>
      <c r="F58" s="295"/>
      <c r="G58" s="168"/>
    </row>
    <row r="59" spans="1:7" customFormat="1" ht="12.75">
      <c r="A59" s="215"/>
      <c r="B59" s="275"/>
      <c r="C59" s="276" t="s">
        <v>818</v>
      </c>
      <c r="D59" s="277"/>
      <c r="E59" s="278"/>
      <c r="F59" s="295"/>
      <c r="G59" s="168"/>
    </row>
    <row r="60" spans="1:7" customFormat="1" ht="12.75">
      <c r="A60" s="215"/>
      <c r="B60" s="275"/>
      <c r="C60" s="276" t="s">
        <v>831</v>
      </c>
      <c r="D60" s="277"/>
      <c r="E60" s="278"/>
      <c r="F60" s="295"/>
      <c r="G60" s="168"/>
    </row>
    <row r="61" spans="1:7" customFormat="1" ht="12.75">
      <c r="A61" s="215"/>
      <c r="B61" s="275"/>
      <c r="C61" s="276"/>
      <c r="D61" s="277"/>
      <c r="E61" s="278"/>
      <c r="F61" s="295"/>
      <c r="G61" s="168"/>
    </row>
    <row r="62" spans="1:7" customFormat="1" ht="12.75">
      <c r="A62" s="215"/>
      <c r="B62" s="280" t="s">
        <v>832</v>
      </c>
      <c r="C62" s="293" t="s">
        <v>1298</v>
      </c>
      <c r="D62" s="294"/>
      <c r="E62" s="278"/>
      <c r="F62" s="295"/>
      <c r="G62" s="168"/>
    </row>
    <row r="63" spans="1:7" customFormat="1" ht="12.75">
      <c r="A63" s="215"/>
      <c r="B63" s="275"/>
      <c r="C63" s="276"/>
      <c r="D63" s="277"/>
      <c r="E63" s="278"/>
      <c r="F63" s="295"/>
      <c r="G63" s="168"/>
    </row>
    <row r="64" spans="1:7" customFormat="1" ht="12.75">
      <c r="A64" s="215"/>
      <c r="B64" s="280" t="s">
        <v>833</v>
      </c>
      <c r="C64" s="293" t="s">
        <v>834</v>
      </c>
      <c r="D64" s="294"/>
      <c r="E64" s="278">
        <v>1</v>
      </c>
      <c r="F64" s="296" t="s">
        <v>835</v>
      </c>
      <c r="G64" s="168"/>
    </row>
    <row r="65" spans="1:7" customFormat="1" ht="12.75">
      <c r="A65" s="215"/>
      <c r="B65" s="275"/>
      <c r="C65" s="276"/>
      <c r="D65" s="277"/>
      <c r="E65" s="278"/>
      <c r="F65" s="295"/>
      <c r="G65" s="168"/>
    </row>
    <row r="66" spans="1:7" customFormat="1" ht="12.75">
      <c r="A66" s="215"/>
      <c r="B66" s="289" t="s">
        <v>296</v>
      </c>
      <c r="C66" s="290" t="s">
        <v>836</v>
      </c>
      <c r="D66" s="291"/>
      <c r="E66" s="278"/>
      <c r="F66" s="295"/>
      <c r="G66" s="168"/>
    </row>
    <row r="67" spans="1:7" customFormat="1" ht="12.75">
      <c r="A67" s="215"/>
      <c r="B67" s="275"/>
      <c r="C67" s="276"/>
      <c r="D67" s="277"/>
      <c r="E67" s="278"/>
      <c r="F67" s="295"/>
      <c r="G67" s="168"/>
    </row>
    <row r="68" spans="1:7" customFormat="1" ht="12.75">
      <c r="A68" s="215"/>
      <c r="B68" s="289" t="s">
        <v>297</v>
      </c>
      <c r="C68" s="290" t="s">
        <v>837</v>
      </c>
      <c r="D68" s="291"/>
      <c r="E68" s="278"/>
      <c r="F68" s="295"/>
      <c r="G68" s="168"/>
    </row>
    <row r="69" spans="1:7" customFormat="1" ht="12.75">
      <c r="A69" s="215"/>
      <c r="B69" s="275"/>
      <c r="C69" s="276"/>
      <c r="D69" s="277"/>
      <c r="E69" s="278"/>
      <c r="F69" s="295"/>
      <c r="G69" s="168"/>
    </row>
    <row r="70" spans="1:7" customFormat="1" ht="12.75">
      <c r="A70" s="215"/>
      <c r="B70" s="280" t="s">
        <v>838</v>
      </c>
      <c r="C70" s="293" t="s">
        <v>839</v>
      </c>
      <c r="D70" s="294"/>
      <c r="E70" s="278">
        <v>1</v>
      </c>
      <c r="F70" s="167"/>
      <c r="G70" s="168">
        <f t="shared" si="0"/>
        <v>0</v>
      </c>
    </row>
    <row r="71" spans="1:7" customFormat="1" ht="12.75">
      <c r="A71" s="215"/>
      <c r="B71" s="275"/>
      <c r="C71" s="293" t="s">
        <v>816</v>
      </c>
      <c r="D71" s="294"/>
      <c r="E71" s="278"/>
      <c r="F71" s="167"/>
      <c r="G71" s="168"/>
    </row>
    <row r="72" spans="1:7" customFormat="1" ht="12.75">
      <c r="A72" s="215"/>
      <c r="B72" s="275"/>
      <c r="C72" s="276" t="s">
        <v>840</v>
      </c>
      <c r="D72" s="277"/>
      <c r="E72" s="278"/>
      <c r="F72" s="279"/>
      <c r="G72" s="168"/>
    </row>
    <row r="73" spans="1:7" customFormat="1" ht="12.75">
      <c r="A73" s="215"/>
      <c r="B73" s="275"/>
      <c r="C73" s="276" t="s">
        <v>841</v>
      </c>
      <c r="D73" s="277"/>
      <c r="E73" s="278"/>
      <c r="F73" s="279"/>
      <c r="G73" s="168"/>
    </row>
    <row r="74" spans="1:7" customFormat="1" ht="12.75">
      <c r="A74" s="215"/>
      <c r="B74" s="275"/>
      <c r="C74" s="276" t="s">
        <v>842</v>
      </c>
      <c r="D74" s="277"/>
      <c r="E74" s="278"/>
      <c r="F74" s="279"/>
      <c r="G74" s="168"/>
    </row>
    <row r="75" spans="1:7" customFormat="1" ht="12.75">
      <c r="A75" s="215"/>
      <c r="B75" s="275"/>
      <c r="C75" s="276" t="s">
        <v>843</v>
      </c>
      <c r="D75" s="277"/>
      <c r="E75" s="278"/>
      <c r="F75" s="279"/>
      <c r="G75" s="168"/>
    </row>
    <row r="76" spans="1:7" customFormat="1" ht="25.5">
      <c r="A76" s="215"/>
      <c r="B76" s="275"/>
      <c r="C76" s="276" t="s">
        <v>844</v>
      </c>
      <c r="D76" s="277"/>
      <c r="E76" s="278"/>
      <c r="F76" s="279"/>
      <c r="G76" s="168"/>
    </row>
    <row r="77" spans="1:7" customFormat="1" ht="12.75">
      <c r="A77" s="215"/>
      <c r="B77" s="289"/>
      <c r="C77" s="276" t="s">
        <v>845</v>
      </c>
      <c r="D77" s="277"/>
      <c r="E77" s="278"/>
      <c r="F77" s="279"/>
      <c r="G77" s="168"/>
    </row>
    <row r="78" spans="1:7" customFormat="1" ht="12.75">
      <c r="A78" s="215"/>
      <c r="B78" s="275"/>
      <c r="C78" s="276" t="s">
        <v>846</v>
      </c>
      <c r="D78" s="277"/>
      <c r="E78" s="278"/>
      <c r="F78" s="279"/>
      <c r="G78" s="168"/>
    </row>
    <row r="79" spans="1:7" customFormat="1" ht="24.75">
      <c r="A79" s="215"/>
      <c r="B79" s="275"/>
      <c r="C79" s="276" t="s">
        <v>847</v>
      </c>
      <c r="D79" s="277"/>
      <c r="E79" s="278"/>
      <c r="F79" s="279"/>
      <c r="G79" s="168"/>
    </row>
    <row r="80" spans="1:7" customFormat="1" ht="25.5">
      <c r="A80" s="215"/>
      <c r="B80" s="275"/>
      <c r="C80" s="276" t="s">
        <v>848</v>
      </c>
      <c r="D80" s="277"/>
      <c r="E80" s="278"/>
      <c r="F80" s="279"/>
      <c r="G80" s="168"/>
    </row>
    <row r="81" spans="1:7" customFormat="1" ht="12.75">
      <c r="A81" s="215"/>
      <c r="B81" s="275"/>
      <c r="C81" s="276"/>
      <c r="D81" s="277"/>
      <c r="E81" s="278"/>
      <c r="F81" s="279"/>
      <c r="G81" s="168"/>
    </row>
    <row r="82" spans="1:7" customFormat="1" ht="12.75">
      <c r="A82" s="215"/>
      <c r="B82" s="289" t="s">
        <v>298</v>
      </c>
      <c r="C82" s="290" t="s">
        <v>849</v>
      </c>
      <c r="D82" s="291"/>
      <c r="E82" s="278"/>
      <c r="F82" s="279"/>
      <c r="G82" s="168"/>
    </row>
    <row r="83" spans="1:7" customFormat="1" ht="12.75">
      <c r="A83" s="215"/>
      <c r="B83" s="275"/>
      <c r="C83" s="276"/>
      <c r="D83" s="277"/>
      <c r="E83" s="278"/>
      <c r="F83" s="279"/>
      <c r="G83" s="168"/>
    </row>
    <row r="84" spans="1:7" customFormat="1" ht="12.75">
      <c r="A84" s="215"/>
      <c r="B84" s="280" t="s">
        <v>850</v>
      </c>
      <c r="C84" s="293" t="s">
        <v>851</v>
      </c>
      <c r="D84" s="294"/>
      <c r="E84" s="278">
        <v>1</v>
      </c>
      <c r="F84" s="167"/>
      <c r="G84" s="168">
        <f t="shared" si="0"/>
        <v>0</v>
      </c>
    </row>
    <row r="85" spans="1:7" customFormat="1" ht="12.75">
      <c r="A85" s="215"/>
      <c r="B85" s="275"/>
      <c r="C85" s="293" t="s">
        <v>816</v>
      </c>
      <c r="D85" s="294"/>
      <c r="E85" s="278"/>
      <c r="F85" s="279"/>
      <c r="G85" s="168"/>
    </row>
    <row r="86" spans="1:7" customFormat="1" ht="12.75">
      <c r="A86" s="215"/>
      <c r="B86" s="275"/>
      <c r="C86" s="276" t="s">
        <v>852</v>
      </c>
      <c r="D86" s="277"/>
      <c r="E86" s="278"/>
      <c r="F86" s="279"/>
      <c r="G86" s="168"/>
    </row>
    <row r="87" spans="1:7" customFormat="1" ht="12.75">
      <c r="A87" s="215"/>
      <c r="B87" s="275"/>
      <c r="C87" s="276" t="s">
        <v>841</v>
      </c>
      <c r="D87" s="277"/>
      <c r="E87" s="278"/>
      <c r="F87" s="279"/>
      <c r="G87" s="168"/>
    </row>
    <row r="88" spans="1:7" customFormat="1" ht="12.75">
      <c r="A88" s="215"/>
      <c r="B88" s="275"/>
      <c r="C88" s="276" t="s">
        <v>842</v>
      </c>
      <c r="D88" s="277"/>
      <c r="E88" s="278"/>
      <c r="F88" s="279"/>
      <c r="G88" s="168"/>
    </row>
    <row r="89" spans="1:7" customFormat="1" ht="12.75">
      <c r="A89" s="215"/>
      <c r="B89" s="275"/>
      <c r="C89" s="276" t="s">
        <v>853</v>
      </c>
      <c r="D89" s="277"/>
      <c r="E89" s="278"/>
      <c r="F89" s="279"/>
      <c r="G89" s="168"/>
    </row>
    <row r="90" spans="1:7" customFormat="1" ht="12.75">
      <c r="A90" s="215"/>
      <c r="B90" s="275"/>
      <c r="C90" s="276" t="s">
        <v>846</v>
      </c>
      <c r="D90" s="277"/>
      <c r="E90" s="278"/>
      <c r="F90" s="279"/>
      <c r="G90" s="168"/>
    </row>
    <row r="91" spans="1:7" customFormat="1" ht="24.75">
      <c r="A91" s="215"/>
      <c r="B91" s="275"/>
      <c r="C91" s="276" t="s">
        <v>847</v>
      </c>
      <c r="D91" s="277"/>
      <c r="E91" s="278"/>
      <c r="F91" s="279"/>
      <c r="G91" s="168"/>
    </row>
    <row r="92" spans="1:7" customFormat="1" ht="25.5">
      <c r="A92" s="215"/>
      <c r="B92" s="275"/>
      <c r="C92" s="276" t="s">
        <v>848</v>
      </c>
      <c r="D92" s="277"/>
      <c r="E92" s="278"/>
      <c r="F92" s="279"/>
      <c r="G92" s="168"/>
    </row>
    <row r="93" spans="1:7" customFormat="1" ht="12.75">
      <c r="A93" s="215"/>
      <c r="B93" s="275"/>
      <c r="C93" s="276"/>
      <c r="D93" s="277"/>
      <c r="E93" s="278"/>
      <c r="F93" s="279"/>
      <c r="G93" s="168"/>
    </row>
    <row r="94" spans="1:7" customFormat="1" ht="12.75">
      <c r="A94" s="215"/>
      <c r="B94" s="280" t="s">
        <v>854</v>
      </c>
      <c r="C94" s="293" t="s">
        <v>855</v>
      </c>
      <c r="D94" s="294"/>
      <c r="E94" s="278">
        <v>1</v>
      </c>
      <c r="F94" s="167"/>
      <c r="G94" s="168">
        <f t="shared" ref="G94:G138" si="1">E94*F94</f>
        <v>0</v>
      </c>
    </row>
    <row r="95" spans="1:7" customFormat="1" ht="12.75">
      <c r="A95" s="215"/>
      <c r="B95" s="280"/>
      <c r="C95" s="293" t="s">
        <v>816</v>
      </c>
      <c r="D95" s="294"/>
      <c r="E95" s="278"/>
      <c r="F95" s="279"/>
      <c r="G95" s="168"/>
    </row>
    <row r="96" spans="1:7" customFormat="1" ht="12.75">
      <c r="A96" s="215"/>
      <c r="B96" s="289"/>
      <c r="C96" s="276" t="s">
        <v>856</v>
      </c>
      <c r="D96" s="277"/>
      <c r="E96" s="278"/>
      <c r="F96" s="279"/>
      <c r="G96" s="168"/>
    </row>
    <row r="97" spans="1:7" customFormat="1" ht="12.75">
      <c r="A97" s="215"/>
      <c r="B97" s="275"/>
      <c r="C97" s="276" t="s">
        <v>818</v>
      </c>
      <c r="D97" s="277"/>
      <c r="E97" s="278"/>
      <c r="F97" s="279"/>
      <c r="G97" s="168"/>
    </row>
    <row r="98" spans="1:7" customFormat="1" ht="12.75">
      <c r="A98" s="215"/>
      <c r="B98" s="275"/>
      <c r="C98" s="276" t="s">
        <v>857</v>
      </c>
      <c r="D98" s="277"/>
      <c r="E98" s="278"/>
      <c r="F98" s="279"/>
      <c r="G98" s="168"/>
    </row>
    <row r="99" spans="1:7" customFormat="1" ht="12.75">
      <c r="A99" s="215"/>
      <c r="B99" s="275"/>
      <c r="C99" s="276" t="s">
        <v>846</v>
      </c>
      <c r="D99" s="277"/>
      <c r="E99" s="278"/>
      <c r="F99" s="279"/>
      <c r="G99" s="168"/>
    </row>
    <row r="100" spans="1:7" customFormat="1" ht="12.75">
      <c r="A100" s="215"/>
      <c r="B100" s="275"/>
      <c r="C100" s="276"/>
      <c r="D100" s="277"/>
      <c r="E100" s="278"/>
      <c r="F100" s="279"/>
      <c r="G100" s="168"/>
    </row>
    <row r="101" spans="1:7" customFormat="1" ht="12.75">
      <c r="A101" s="215"/>
      <c r="B101" s="280" t="s">
        <v>858</v>
      </c>
      <c r="C101" s="293" t="s">
        <v>851</v>
      </c>
      <c r="D101" s="294"/>
      <c r="E101" s="278">
        <v>1</v>
      </c>
      <c r="F101" s="167"/>
      <c r="G101" s="168">
        <f t="shared" si="1"/>
        <v>0</v>
      </c>
    </row>
    <row r="102" spans="1:7" customFormat="1" ht="12.75">
      <c r="A102" s="215"/>
      <c r="B102" s="275"/>
      <c r="C102" s="293" t="s">
        <v>816</v>
      </c>
      <c r="D102" s="294"/>
      <c r="E102" s="278"/>
      <c r="F102" s="279"/>
      <c r="G102" s="168"/>
    </row>
    <row r="103" spans="1:7" customFormat="1" ht="12.75">
      <c r="A103" s="215"/>
      <c r="B103" s="275"/>
      <c r="C103" s="276" t="s">
        <v>859</v>
      </c>
      <c r="D103" s="277"/>
      <c r="E103" s="278"/>
      <c r="F103" s="279"/>
      <c r="G103" s="168"/>
    </row>
    <row r="104" spans="1:7" customFormat="1" ht="12.75">
      <c r="A104" s="215"/>
      <c r="B104" s="275"/>
      <c r="C104" s="276" t="s">
        <v>841</v>
      </c>
      <c r="D104" s="277"/>
      <c r="E104" s="278"/>
      <c r="F104" s="279"/>
      <c r="G104" s="168"/>
    </row>
    <row r="105" spans="1:7" customFormat="1" ht="12.75">
      <c r="A105" s="215"/>
      <c r="B105" s="275"/>
      <c r="C105" s="276" t="s">
        <v>842</v>
      </c>
      <c r="D105" s="277"/>
      <c r="E105" s="278"/>
      <c r="F105" s="279"/>
      <c r="G105" s="168"/>
    </row>
    <row r="106" spans="1:7" customFormat="1" ht="12.75">
      <c r="A106" s="215"/>
      <c r="B106" s="275"/>
      <c r="C106" s="276" t="s">
        <v>853</v>
      </c>
      <c r="D106" s="277"/>
      <c r="E106" s="278"/>
      <c r="F106" s="279"/>
      <c r="G106" s="168"/>
    </row>
    <row r="107" spans="1:7" customFormat="1" ht="12.75">
      <c r="A107" s="215"/>
      <c r="B107" s="275"/>
      <c r="C107" s="276" t="s">
        <v>846</v>
      </c>
      <c r="D107" s="277"/>
      <c r="E107" s="278"/>
      <c r="F107" s="279"/>
      <c r="G107" s="168"/>
    </row>
    <row r="108" spans="1:7" customFormat="1" ht="24.75">
      <c r="A108" s="215"/>
      <c r="B108" s="275"/>
      <c r="C108" s="276" t="s">
        <v>847</v>
      </c>
      <c r="D108" s="277"/>
      <c r="E108" s="278"/>
      <c r="F108" s="279"/>
      <c r="G108" s="168"/>
    </row>
    <row r="109" spans="1:7" customFormat="1" ht="25.5">
      <c r="A109" s="215"/>
      <c r="B109" s="275"/>
      <c r="C109" s="276" t="s">
        <v>848</v>
      </c>
      <c r="D109" s="277"/>
      <c r="E109" s="278"/>
      <c r="F109" s="279"/>
      <c r="G109" s="168"/>
    </row>
    <row r="110" spans="1:7" customFormat="1" ht="12.75">
      <c r="A110" s="215"/>
      <c r="B110" s="275"/>
      <c r="C110" s="276"/>
      <c r="D110" s="277"/>
      <c r="E110" s="278"/>
      <c r="F110" s="279"/>
      <c r="G110" s="168"/>
    </row>
    <row r="111" spans="1:7" customFormat="1" ht="12.75">
      <c r="A111" s="215"/>
      <c r="B111" s="289" t="s">
        <v>299</v>
      </c>
      <c r="C111" s="290" t="s">
        <v>860</v>
      </c>
      <c r="D111" s="291"/>
      <c r="E111" s="278"/>
      <c r="F111" s="279"/>
      <c r="G111" s="168"/>
    </row>
    <row r="112" spans="1:7" customFormat="1" ht="12.75">
      <c r="A112" s="215"/>
      <c r="B112" s="275"/>
      <c r="C112" s="276"/>
      <c r="D112" s="277"/>
      <c r="E112" s="278"/>
      <c r="F112" s="279"/>
      <c r="G112" s="168"/>
    </row>
    <row r="113" spans="1:7" customFormat="1" ht="12.75">
      <c r="A113" s="215"/>
      <c r="B113" s="280" t="s">
        <v>861</v>
      </c>
      <c r="C113" s="293" t="s">
        <v>862</v>
      </c>
      <c r="D113" s="294"/>
      <c r="E113" s="278">
        <v>2</v>
      </c>
      <c r="F113" s="167"/>
      <c r="G113" s="168">
        <f t="shared" si="1"/>
        <v>0</v>
      </c>
    </row>
    <row r="114" spans="1:7" customFormat="1" ht="12.75">
      <c r="A114" s="215"/>
      <c r="B114" s="275"/>
      <c r="C114" s="293" t="s">
        <v>816</v>
      </c>
      <c r="D114" s="294"/>
      <c r="E114" s="278"/>
      <c r="F114" s="279"/>
      <c r="G114" s="168"/>
    </row>
    <row r="115" spans="1:7" customFormat="1" ht="12.75">
      <c r="A115" s="215"/>
      <c r="B115" s="275"/>
      <c r="C115" s="276" t="s">
        <v>863</v>
      </c>
      <c r="D115" s="277"/>
      <c r="E115" s="278"/>
      <c r="F115" s="279"/>
      <c r="G115" s="168"/>
    </row>
    <row r="116" spans="1:7" customFormat="1" ht="12.75">
      <c r="A116" s="215"/>
      <c r="B116" s="275"/>
      <c r="C116" s="276" t="s">
        <v>841</v>
      </c>
      <c r="D116" s="277"/>
      <c r="E116" s="278"/>
      <c r="F116" s="279"/>
      <c r="G116" s="168"/>
    </row>
    <row r="117" spans="1:7" customFormat="1" ht="12.75">
      <c r="A117" s="215"/>
      <c r="B117" s="275"/>
      <c r="C117" s="276" t="s">
        <v>864</v>
      </c>
      <c r="D117" s="277"/>
      <c r="E117" s="278"/>
      <c r="F117" s="279"/>
      <c r="G117" s="168"/>
    </row>
    <row r="118" spans="1:7" customFormat="1" ht="12.75">
      <c r="A118" s="215"/>
      <c r="B118" s="275"/>
      <c r="C118" s="276" t="s">
        <v>865</v>
      </c>
      <c r="D118" s="277"/>
      <c r="E118" s="278"/>
      <c r="F118" s="279"/>
      <c r="G118" s="168"/>
    </row>
    <row r="119" spans="1:7" customFormat="1" ht="12.75">
      <c r="A119" s="215"/>
      <c r="B119" s="275"/>
      <c r="C119" s="276"/>
      <c r="D119" s="277"/>
      <c r="E119" s="278"/>
      <c r="F119" s="279"/>
      <c r="G119" s="168"/>
    </row>
    <row r="120" spans="1:7" customFormat="1" ht="12.75">
      <c r="A120" s="215"/>
      <c r="B120" s="289" t="s">
        <v>300</v>
      </c>
      <c r="C120" s="290" t="s">
        <v>866</v>
      </c>
      <c r="D120" s="291"/>
      <c r="E120" s="278"/>
      <c r="F120" s="279"/>
      <c r="G120" s="168"/>
    </row>
    <row r="121" spans="1:7" customFormat="1" ht="12.75">
      <c r="A121" s="215"/>
      <c r="B121" s="275"/>
      <c r="C121" s="276"/>
      <c r="D121" s="277"/>
      <c r="E121" s="278"/>
      <c r="F121" s="279"/>
      <c r="G121" s="168"/>
    </row>
    <row r="122" spans="1:7" customFormat="1" ht="12.75">
      <c r="A122" s="215"/>
      <c r="B122" s="289" t="s">
        <v>301</v>
      </c>
      <c r="C122" s="290" t="s">
        <v>867</v>
      </c>
      <c r="D122" s="291"/>
      <c r="E122" s="278"/>
      <c r="F122" s="279"/>
      <c r="G122" s="168"/>
    </row>
    <row r="123" spans="1:7" customFormat="1" ht="12.75">
      <c r="A123" s="215"/>
      <c r="B123" s="275"/>
      <c r="C123" s="276"/>
      <c r="D123" s="277"/>
      <c r="E123" s="278"/>
      <c r="F123" s="279"/>
      <c r="G123" s="168"/>
    </row>
    <row r="124" spans="1:7" customFormat="1" ht="12.75">
      <c r="A124" s="215"/>
      <c r="B124" s="280" t="s">
        <v>868</v>
      </c>
      <c r="C124" s="293" t="s">
        <v>869</v>
      </c>
      <c r="D124" s="294"/>
      <c r="E124" s="278">
        <v>1</v>
      </c>
      <c r="F124" s="167"/>
      <c r="G124" s="168">
        <f t="shared" si="1"/>
        <v>0</v>
      </c>
    </row>
    <row r="125" spans="1:7" customFormat="1" ht="12.75">
      <c r="A125" s="215"/>
      <c r="B125" s="275"/>
      <c r="C125" s="293" t="s">
        <v>816</v>
      </c>
      <c r="D125" s="294"/>
      <c r="E125" s="278"/>
      <c r="F125" s="279"/>
      <c r="G125" s="168"/>
    </row>
    <row r="126" spans="1:7" customFormat="1" ht="12.75">
      <c r="A126" s="215"/>
      <c r="B126" s="275"/>
      <c r="C126" s="276" t="s">
        <v>870</v>
      </c>
      <c r="D126" s="277"/>
      <c r="E126" s="278"/>
      <c r="F126" s="279"/>
      <c r="G126" s="168"/>
    </row>
    <row r="127" spans="1:7" customFormat="1" ht="12.75">
      <c r="A127" s="215"/>
      <c r="B127" s="275"/>
      <c r="C127" s="276" t="s">
        <v>871</v>
      </c>
      <c r="D127" s="277"/>
      <c r="E127" s="278"/>
      <c r="F127" s="279"/>
      <c r="G127" s="168"/>
    </row>
    <row r="128" spans="1:7" customFormat="1" ht="12.75">
      <c r="A128" s="215"/>
      <c r="B128" s="275"/>
      <c r="C128" s="276" t="s">
        <v>872</v>
      </c>
      <c r="D128" s="277"/>
      <c r="E128" s="278"/>
      <c r="F128" s="279"/>
      <c r="G128" s="168"/>
    </row>
    <row r="129" spans="1:7" customFormat="1" ht="12.75">
      <c r="A129" s="215"/>
      <c r="B129" s="275"/>
      <c r="C129" s="276" t="s">
        <v>873</v>
      </c>
      <c r="D129" s="277"/>
      <c r="E129" s="278"/>
      <c r="F129" s="279"/>
      <c r="G129" s="168"/>
    </row>
    <row r="130" spans="1:7" customFormat="1" ht="12.75">
      <c r="A130" s="215"/>
      <c r="B130" s="275"/>
      <c r="C130" s="276"/>
      <c r="D130" s="277"/>
      <c r="E130" s="278"/>
      <c r="F130" s="279"/>
      <c r="G130" s="168"/>
    </row>
    <row r="131" spans="1:7" customFormat="1" ht="12.75">
      <c r="A131" s="215"/>
      <c r="B131" s="280" t="s">
        <v>874</v>
      </c>
      <c r="C131" s="293" t="s">
        <v>875</v>
      </c>
      <c r="D131" s="294"/>
      <c r="E131" s="278">
        <v>1</v>
      </c>
      <c r="F131" s="167"/>
      <c r="G131" s="168">
        <f t="shared" si="1"/>
        <v>0</v>
      </c>
    </row>
    <row r="132" spans="1:7" customFormat="1" ht="12.75">
      <c r="A132" s="215"/>
      <c r="B132" s="275"/>
      <c r="C132" s="293" t="s">
        <v>816</v>
      </c>
      <c r="D132" s="294"/>
      <c r="E132" s="278"/>
      <c r="F132" s="279"/>
      <c r="G132" s="168"/>
    </row>
    <row r="133" spans="1:7" customFormat="1" ht="12.75">
      <c r="A133" s="215"/>
      <c r="B133" s="275"/>
      <c r="C133" s="276"/>
      <c r="D133" s="277"/>
      <c r="E133" s="278"/>
      <c r="F133" s="279"/>
      <c r="G133" s="168"/>
    </row>
    <row r="134" spans="1:7" customFormat="1" ht="12.75">
      <c r="A134" s="215"/>
      <c r="B134" s="280" t="s">
        <v>876</v>
      </c>
      <c r="C134" s="293" t="s">
        <v>877</v>
      </c>
      <c r="D134" s="294"/>
      <c r="E134" s="278">
        <v>1</v>
      </c>
      <c r="F134" s="296" t="s">
        <v>878</v>
      </c>
      <c r="G134" s="168"/>
    </row>
    <row r="135" spans="1:7" customFormat="1" ht="12.75">
      <c r="A135" s="215"/>
      <c r="B135" s="275"/>
      <c r="C135" s="276"/>
      <c r="D135" s="277"/>
      <c r="E135" s="278"/>
      <c r="F135" s="279"/>
      <c r="G135" s="168"/>
    </row>
    <row r="136" spans="1:7" customFormat="1" ht="12.75">
      <c r="A136" s="215"/>
      <c r="B136" s="289" t="s">
        <v>302</v>
      </c>
      <c r="C136" s="290" t="s">
        <v>879</v>
      </c>
      <c r="D136" s="291"/>
      <c r="E136" s="278"/>
      <c r="F136" s="279"/>
      <c r="G136" s="168"/>
    </row>
    <row r="137" spans="1:7" customFormat="1" ht="12.75">
      <c r="A137" s="215"/>
      <c r="B137" s="275"/>
      <c r="C137" s="276"/>
      <c r="D137" s="277"/>
      <c r="E137" s="278"/>
      <c r="F137" s="279"/>
      <c r="G137" s="168"/>
    </row>
    <row r="138" spans="1:7" customFormat="1" ht="12.75">
      <c r="A138" s="215"/>
      <c r="B138" s="280" t="s">
        <v>880</v>
      </c>
      <c r="C138" s="331" t="s">
        <v>881</v>
      </c>
      <c r="D138" s="294"/>
      <c r="E138" s="278">
        <v>1</v>
      </c>
      <c r="F138" s="167"/>
      <c r="G138" s="168">
        <f t="shared" si="1"/>
        <v>0</v>
      </c>
    </row>
    <row r="139" spans="1:7" customFormat="1" ht="12.75">
      <c r="A139" s="215"/>
      <c r="B139" s="280"/>
      <c r="C139" s="331" t="s">
        <v>816</v>
      </c>
      <c r="D139" s="294"/>
      <c r="E139" s="278"/>
      <c r="F139" s="279"/>
      <c r="G139" s="168"/>
    </row>
    <row r="140" spans="1:7" customFormat="1" ht="12.75">
      <c r="A140" s="215"/>
      <c r="B140" s="275"/>
      <c r="C140" s="332" t="s">
        <v>882</v>
      </c>
      <c r="D140" s="277"/>
      <c r="E140" s="278"/>
      <c r="F140" s="279"/>
      <c r="G140" s="168"/>
    </row>
    <row r="141" spans="1:7" customFormat="1" ht="12.75">
      <c r="A141" s="215"/>
      <c r="B141" s="275"/>
      <c r="C141" s="332" t="s">
        <v>883</v>
      </c>
      <c r="D141" s="277"/>
      <c r="E141" s="278"/>
      <c r="F141" s="279"/>
      <c r="G141" s="168"/>
    </row>
    <row r="142" spans="1:7" customFormat="1" ht="12.75">
      <c r="A142" s="215"/>
      <c r="B142" s="275"/>
      <c r="C142" s="332" t="s">
        <v>884</v>
      </c>
      <c r="D142" s="277"/>
      <c r="E142" s="278"/>
      <c r="F142" s="279"/>
      <c r="G142" s="168"/>
    </row>
    <row r="143" spans="1:7" customFormat="1" ht="12.75">
      <c r="A143" s="215"/>
      <c r="B143" s="275"/>
      <c r="C143" s="332" t="s">
        <v>885</v>
      </c>
      <c r="D143" s="277"/>
      <c r="E143" s="278"/>
      <c r="F143" s="279"/>
      <c r="G143" s="168"/>
    </row>
    <row r="144" spans="1:7" customFormat="1" ht="12.75">
      <c r="A144" s="215"/>
      <c r="B144" s="275"/>
      <c r="C144" s="332" t="s">
        <v>886</v>
      </c>
      <c r="D144" s="277"/>
      <c r="E144" s="278"/>
      <c r="F144" s="279"/>
      <c r="G144" s="168"/>
    </row>
    <row r="145" spans="1:7" customFormat="1" ht="12.75">
      <c r="A145" s="215"/>
      <c r="B145" s="275"/>
      <c r="C145" s="332" t="s">
        <v>887</v>
      </c>
      <c r="D145" s="277"/>
      <c r="E145" s="278"/>
      <c r="F145" s="279"/>
      <c r="G145" s="168"/>
    </row>
    <row r="146" spans="1:7" customFormat="1" ht="12.75">
      <c r="A146" s="215"/>
      <c r="B146" s="275"/>
      <c r="C146" s="332" t="s">
        <v>888</v>
      </c>
      <c r="D146" s="277"/>
      <c r="E146" s="278"/>
      <c r="F146" s="279"/>
      <c r="G146" s="168"/>
    </row>
    <row r="147" spans="1:7" customFormat="1" ht="12.75">
      <c r="A147" s="215"/>
      <c r="B147" s="275"/>
      <c r="C147" s="332" t="s">
        <v>841</v>
      </c>
      <c r="D147" s="277"/>
      <c r="E147" s="278"/>
      <c r="F147" s="279"/>
      <c r="G147" s="168"/>
    </row>
    <row r="148" spans="1:7" customFormat="1" ht="12.75">
      <c r="A148" s="215"/>
      <c r="B148" s="275"/>
      <c r="C148" s="332" t="s">
        <v>889</v>
      </c>
      <c r="D148" s="277"/>
      <c r="E148" s="278"/>
      <c r="F148" s="279"/>
      <c r="G148" s="168"/>
    </row>
    <row r="149" spans="1:7" customFormat="1" ht="12.75">
      <c r="A149" s="215"/>
      <c r="B149" s="275"/>
      <c r="C149" s="332" t="s">
        <v>890</v>
      </c>
      <c r="D149" s="277"/>
      <c r="E149" s="278"/>
      <c r="F149" s="279"/>
      <c r="G149" s="168"/>
    </row>
    <row r="150" spans="1:7" customFormat="1" ht="12.75">
      <c r="A150" s="215"/>
      <c r="B150" s="275"/>
      <c r="C150" s="332" t="s">
        <v>891</v>
      </c>
      <c r="D150" s="277"/>
      <c r="E150" s="278"/>
      <c r="F150" s="279"/>
      <c r="G150" s="168"/>
    </row>
    <row r="151" spans="1:7" customFormat="1" ht="12.75">
      <c r="A151" s="215"/>
      <c r="B151" s="289"/>
      <c r="C151" s="332" t="s">
        <v>892</v>
      </c>
      <c r="D151" s="277"/>
      <c r="E151" s="278"/>
      <c r="F151" s="279"/>
      <c r="G151" s="168"/>
    </row>
    <row r="152" spans="1:7" customFormat="1" ht="12.75">
      <c r="A152" s="215"/>
      <c r="B152" s="275"/>
      <c r="C152" s="332" t="s">
        <v>893</v>
      </c>
      <c r="D152" s="277"/>
      <c r="E152" s="278"/>
      <c r="F152" s="279"/>
      <c r="G152" s="168"/>
    </row>
    <row r="153" spans="1:7" customFormat="1" ht="12.75">
      <c r="A153" s="215"/>
      <c r="B153" s="275"/>
      <c r="C153" s="332" t="s">
        <v>894</v>
      </c>
      <c r="D153" s="277"/>
      <c r="E153" s="278"/>
      <c r="F153" s="279"/>
      <c r="G153" s="168"/>
    </row>
    <row r="154" spans="1:7" customFormat="1" ht="12.75">
      <c r="A154" s="215"/>
      <c r="B154" s="275"/>
      <c r="C154" s="332" t="s">
        <v>895</v>
      </c>
      <c r="D154" s="277"/>
      <c r="E154" s="278"/>
      <c r="F154" s="279"/>
      <c r="G154" s="168"/>
    </row>
    <row r="155" spans="1:7" customFormat="1" ht="12.75">
      <c r="A155" s="215"/>
      <c r="B155" s="275"/>
      <c r="C155" s="332" t="s">
        <v>896</v>
      </c>
      <c r="D155" s="277"/>
      <c r="E155" s="278"/>
      <c r="F155" s="279"/>
      <c r="G155" s="168"/>
    </row>
    <row r="156" spans="1:7" customFormat="1" ht="12.75">
      <c r="A156" s="215"/>
      <c r="B156" s="275"/>
      <c r="C156" s="333" t="s">
        <v>897</v>
      </c>
      <c r="D156" s="277"/>
      <c r="E156" s="278"/>
      <c r="F156" s="279"/>
      <c r="G156" s="168"/>
    </row>
    <row r="157" spans="1:7" customFormat="1" ht="12.75">
      <c r="A157" s="215"/>
      <c r="B157" s="275"/>
      <c r="C157" s="276"/>
      <c r="D157" s="277"/>
      <c r="E157" s="278"/>
      <c r="F157" s="279"/>
      <c r="G157" s="168"/>
    </row>
    <row r="158" spans="1:7" customFormat="1" ht="12.75">
      <c r="A158" s="215"/>
      <c r="B158" s="289" t="s">
        <v>798</v>
      </c>
      <c r="C158" s="290" t="s">
        <v>898</v>
      </c>
      <c r="D158" s="291"/>
      <c r="E158" s="278"/>
      <c r="F158" s="279"/>
      <c r="G158" s="168"/>
    </row>
    <row r="159" spans="1:7" customFormat="1" ht="12.75">
      <c r="A159" s="215"/>
      <c r="B159" s="275"/>
      <c r="C159" s="276"/>
      <c r="D159" s="277"/>
      <c r="E159" s="278"/>
      <c r="F159" s="279"/>
      <c r="G159" s="168"/>
    </row>
    <row r="160" spans="1:7" customFormat="1" ht="12.75">
      <c r="A160" s="215"/>
      <c r="B160" s="280" t="s">
        <v>899</v>
      </c>
      <c r="C160" s="293" t="s">
        <v>900</v>
      </c>
      <c r="D160" s="294"/>
      <c r="E160" s="278">
        <v>1</v>
      </c>
      <c r="F160" s="167"/>
      <c r="G160" s="168">
        <f t="shared" ref="G160:G212" si="2">E160*F160</f>
        <v>0</v>
      </c>
    </row>
    <row r="161" spans="1:7" customFormat="1" ht="12.75">
      <c r="A161" s="215"/>
      <c r="B161" s="275"/>
      <c r="C161" s="293" t="s">
        <v>816</v>
      </c>
      <c r="D161" s="294"/>
      <c r="E161" s="278"/>
      <c r="F161" s="279"/>
      <c r="G161" s="168"/>
    </row>
    <row r="162" spans="1:7" customFormat="1" ht="12.75">
      <c r="A162" s="215"/>
      <c r="B162" s="275"/>
      <c r="C162" s="276" t="s">
        <v>901</v>
      </c>
      <c r="D162" s="277"/>
      <c r="E162" s="278"/>
      <c r="F162" s="279"/>
      <c r="G162" s="168"/>
    </row>
    <row r="163" spans="1:7" customFormat="1" ht="12.75">
      <c r="A163" s="215"/>
      <c r="B163" s="275"/>
      <c r="C163" s="297" t="s">
        <v>841</v>
      </c>
      <c r="D163" s="298"/>
      <c r="E163" s="278"/>
      <c r="F163" s="279"/>
      <c r="G163" s="168"/>
    </row>
    <row r="164" spans="1:7" customFormat="1" ht="12.75">
      <c r="A164" s="215"/>
      <c r="B164" s="275"/>
      <c r="C164" s="297" t="s">
        <v>902</v>
      </c>
      <c r="D164" s="298"/>
      <c r="E164" s="278"/>
      <c r="F164" s="279"/>
      <c r="G164" s="168"/>
    </row>
    <row r="165" spans="1:7" customFormat="1" ht="12.75">
      <c r="A165" s="215"/>
      <c r="B165" s="275"/>
      <c r="C165" s="297" t="s">
        <v>903</v>
      </c>
      <c r="D165" s="298"/>
      <c r="E165" s="278"/>
      <c r="F165" s="279"/>
      <c r="G165" s="168"/>
    </row>
    <row r="166" spans="1:7" customFormat="1" ht="12.75">
      <c r="A166" s="215"/>
      <c r="B166" s="275"/>
      <c r="C166" s="297" t="s">
        <v>904</v>
      </c>
      <c r="D166" s="298"/>
      <c r="E166" s="278"/>
      <c r="F166" s="279"/>
      <c r="G166" s="168"/>
    </row>
    <row r="167" spans="1:7" customFormat="1" ht="12.75">
      <c r="A167" s="215"/>
      <c r="B167" s="275"/>
      <c r="C167" s="297" t="s">
        <v>905</v>
      </c>
      <c r="D167" s="298"/>
      <c r="E167" s="278"/>
      <c r="F167" s="279"/>
      <c r="G167" s="168"/>
    </row>
    <row r="168" spans="1:7" customFormat="1" ht="24">
      <c r="A168" s="215"/>
      <c r="B168" s="275"/>
      <c r="C168" s="297" t="s">
        <v>906</v>
      </c>
      <c r="D168" s="298"/>
      <c r="E168" s="278"/>
      <c r="F168" s="279"/>
      <c r="G168" s="168"/>
    </row>
    <row r="169" spans="1:7" customFormat="1" ht="12.75">
      <c r="A169" s="215"/>
      <c r="B169" s="275"/>
      <c r="C169" s="297" t="s">
        <v>907</v>
      </c>
      <c r="D169" s="298"/>
      <c r="E169" s="278"/>
      <c r="F169" s="279"/>
      <c r="G169" s="168"/>
    </row>
    <row r="170" spans="1:7" customFormat="1" ht="12.75">
      <c r="A170" s="215"/>
      <c r="B170" s="275"/>
      <c r="C170" s="297" t="s">
        <v>908</v>
      </c>
      <c r="D170" s="298"/>
      <c r="E170" s="278"/>
      <c r="F170" s="279"/>
      <c r="G170" s="168"/>
    </row>
    <row r="171" spans="1:7" customFormat="1" ht="12.75">
      <c r="A171" s="215"/>
      <c r="B171" s="275"/>
      <c r="C171" s="297" t="s">
        <v>909</v>
      </c>
      <c r="D171" s="298"/>
      <c r="E171" s="278"/>
      <c r="F171" s="279"/>
      <c r="G171" s="168"/>
    </row>
    <row r="172" spans="1:7" customFormat="1" ht="12.75">
      <c r="A172" s="215"/>
      <c r="B172" s="275"/>
      <c r="C172" s="297" t="s">
        <v>910</v>
      </c>
      <c r="D172" s="298"/>
      <c r="E172" s="278"/>
      <c r="F172" s="279"/>
      <c r="G172" s="168"/>
    </row>
    <row r="173" spans="1:7" customFormat="1" ht="12.75">
      <c r="A173" s="215"/>
      <c r="B173" s="275"/>
      <c r="C173" s="297" t="s">
        <v>911</v>
      </c>
      <c r="D173" s="298"/>
      <c r="E173" s="278"/>
      <c r="F173" s="279"/>
      <c r="G173" s="168"/>
    </row>
    <row r="174" spans="1:7" customFormat="1" ht="12.75">
      <c r="A174" s="215"/>
      <c r="B174" s="275"/>
      <c r="C174" s="276"/>
      <c r="D174" s="277"/>
      <c r="E174" s="278"/>
      <c r="F174" s="279"/>
      <c r="G174" s="168"/>
    </row>
    <row r="175" spans="1:7" customFormat="1" ht="12.75">
      <c r="A175" s="215"/>
      <c r="B175" s="280" t="s">
        <v>912</v>
      </c>
      <c r="C175" s="293" t="s">
        <v>913</v>
      </c>
      <c r="D175" s="294"/>
      <c r="E175" s="278">
        <v>1</v>
      </c>
      <c r="F175" s="167"/>
      <c r="G175" s="168">
        <f t="shared" si="2"/>
        <v>0</v>
      </c>
    </row>
    <row r="176" spans="1:7" customFormat="1" ht="12.75">
      <c r="A176" s="215"/>
      <c r="B176" s="280"/>
      <c r="C176" s="293" t="s">
        <v>816</v>
      </c>
      <c r="D176" s="294"/>
      <c r="E176" s="278"/>
      <c r="F176" s="279"/>
      <c r="G176" s="168"/>
    </row>
    <row r="177" spans="1:7" customFormat="1" ht="12.75">
      <c r="A177" s="215"/>
      <c r="B177" s="275"/>
      <c r="C177" s="332" t="s">
        <v>914</v>
      </c>
      <c r="D177" s="277"/>
      <c r="E177" s="278"/>
      <c r="F177" s="279"/>
      <c r="G177" s="168"/>
    </row>
    <row r="178" spans="1:7" customFormat="1" ht="12.75">
      <c r="A178" s="215"/>
      <c r="B178" s="275"/>
      <c r="C178" s="332" t="s">
        <v>915</v>
      </c>
      <c r="D178" s="277"/>
      <c r="E178" s="278"/>
      <c r="F178" s="279"/>
      <c r="G178" s="168"/>
    </row>
    <row r="179" spans="1:7" customFormat="1" ht="12.75">
      <c r="A179" s="215"/>
      <c r="B179" s="275"/>
      <c r="C179" s="333" t="s">
        <v>916</v>
      </c>
      <c r="D179" s="277"/>
      <c r="E179" s="278"/>
      <c r="F179" s="279"/>
      <c r="G179" s="168"/>
    </row>
    <row r="180" spans="1:7" customFormat="1" ht="12.75">
      <c r="A180" s="215"/>
      <c r="B180" s="275"/>
      <c r="C180" s="276"/>
      <c r="D180" s="277"/>
      <c r="E180" s="278"/>
      <c r="F180" s="279"/>
      <c r="G180" s="168"/>
    </row>
    <row r="181" spans="1:7" customFormat="1" ht="12.75">
      <c r="A181" s="215"/>
      <c r="B181" s="280" t="s">
        <v>917</v>
      </c>
      <c r="C181" s="293" t="s">
        <v>918</v>
      </c>
      <c r="D181" s="294"/>
      <c r="E181" s="278">
        <v>1</v>
      </c>
      <c r="F181" s="167"/>
      <c r="G181" s="168">
        <f t="shared" si="2"/>
        <v>0</v>
      </c>
    </row>
    <row r="182" spans="1:7" customFormat="1" ht="12.75">
      <c r="A182" s="215"/>
      <c r="B182" s="275"/>
      <c r="C182" s="293" t="s">
        <v>816</v>
      </c>
      <c r="D182" s="294"/>
      <c r="E182" s="278"/>
      <c r="F182" s="279"/>
      <c r="G182" s="168"/>
    </row>
    <row r="183" spans="1:7" customFormat="1" ht="12.75">
      <c r="A183" s="215"/>
      <c r="B183" s="275"/>
      <c r="C183" s="276" t="s">
        <v>919</v>
      </c>
      <c r="D183" s="277"/>
      <c r="E183" s="278"/>
      <c r="F183" s="279"/>
      <c r="G183" s="168"/>
    </row>
    <row r="184" spans="1:7" customFormat="1" ht="12.75">
      <c r="A184" s="215"/>
      <c r="B184" s="275"/>
      <c r="C184" s="297" t="s">
        <v>920</v>
      </c>
      <c r="D184" s="298"/>
      <c r="E184" s="278"/>
      <c r="F184" s="279"/>
      <c r="G184" s="168"/>
    </row>
    <row r="185" spans="1:7" customFormat="1" ht="12.75">
      <c r="A185" s="215"/>
      <c r="B185" s="275"/>
      <c r="C185" s="276" t="s">
        <v>921</v>
      </c>
      <c r="D185" s="277"/>
      <c r="E185" s="278"/>
      <c r="F185" s="279"/>
      <c r="G185" s="168"/>
    </row>
    <row r="186" spans="1:7" customFormat="1" ht="12.75">
      <c r="A186" s="215"/>
      <c r="B186" s="275"/>
      <c r="C186" s="276" t="s">
        <v>922</v>
      </c>
      <c r="D186" s="277"/>
      <c r="E186" s="278"/>
      <c r="F186" s="279"/>
      <c r="G186" s="168"/>
    </row>
    <row r="187" spans="1:7" customFormat="1" ht="12.75">
      <c r="A187" s="215"/>
      <c r="B187" s="275"/>
      <c r="C187" s="276" t="s">
        <v>923</v>
      </c>
      <c r="D187" s="277"/>
      <c r="E187" s="278"/>
      <c r="F187" s="279"/>
      <c r="G187" s="168"/>
    </row>
    <row r="188" spans="1:7" customFormat="1" ht="12.75">
      <c r="A188" s="215"/>
      <c r="B188" s="275"/>
      <c r="C188" s="276" t="s">
        <v>924</v>
      </c>
      <c r="D188" s="277"/>
      <c r="E188" s="278"/>
      <c r="F188" s="279"/>
      <c r="G188" s="168"/>
    </row>
    <row r="189" spans="1:7" customFormat="1" ht="12.75">
      <c r="A189" s="215"/>
      <c r="B189" s="275"/>
      <c r="C189" s="276"/>
      <c r="D189" s="277"/>
      <c r="E189" s="278"/>
      <c r="F189" s="279"/>
      <c r="G189" s="168"/>
    </row>
    <row r="190" spans="1:7" customFormat="1" ht="12.75">
      <c r="A190" s="215"/>
      <c r="B190" s="289" t="s">
        <v>303</v>
      </c>
      <c r="C190" s="290" t="s">
        <v>925</v>
      </c>
      <c r="D190" s="291"/>
      <c r="E190" s="278"/>
      <c r="F190" s="279"/>
      <c r="G190" s="168"/>
    </row>
    <row r="191" spans="1:7" customFormat="1" ht="12.75">
      <c r="A191" s="215"/>
      <c r="B191" s="275"/>
      <c r="C191" s="276"/>
      <c r="D191" s="277"/>
      <c r="E191" s="278"/>
      <c r="F191" s="279"/>
      <c r="G191" s="168"/>
    </row>
    <row r="192" spans="1:7" customFormat="1" ht="12.75">
      <c r="A192" s="215"/>
      <c r="B192" s="280" t="s">
        <v>926</v>
      </c>
      <c r="C192" s="331" t="s">
        <v>927</v>
      </c>
      <c r="D192" s="294"/>
      <c r="E192" s="278">
        <v>1</v>
      </c>
      <c r="F192" s="167"/>
      <c r="G192" s="168">
        <f t="shared" si="2"/>
        <v>0</v>
      </c>
    </row>
    <row r="193" spans="1:7" customFormat="1" ht="12.75">
      <c r="A193" s="215"/>
      <c r="B193" s="280"/>
      <c r="C193" s="331" t="s">
        <v>816</v>
      </c>
      <c r="D193" s="294"/>
      <c r="E193" s="278"/>
      <c r="F193" s="279"/>
      <c r="G193" s="168"/>
    </row>
    <row r="194" spans="1:7" customFormat="1" ht="12.75">
      <c r="A194" s="215"/>
      <c r="B194" s="275"/>
      <c r="C194" s="332" t="s">
        <v>928</v>
      </c>
      <c r="D194" s="277"/>
      <c r="E194" s="278"/>
      <c r="F194" s="279"/>
      <c r="G194" s="168"/>
    </row>
    <row r="195" spans="1:7" customFormat="1" ht="12.75">
      <c r="A195" s="215"/>
      <c r="B195" s="275"/>
      <c r="C195" s="332" t="s">
        <v>929</v>
      </c>
      <c r="D195" s="277"/>
      <c r="E195" s="278"/>
      <c r="F195" s="279"/>
      <c r="G195" s="168"/>
    </row>
    <row r="196" spans="1:7" customFormat="1" ht="12.75">
      <c r="A196" s="215"/>
      <c r="B196" s="275"/>
      <c r="C196" s="332" t="s">
        <v>930</v>
      </c>
      <c r="D196" s="277"/>
      <c r="E196" s="278"/>
      <c r="F196" s="279"/>
      <c r="G196" s="168"/>
    </row>
    <row r="197" spans="1:7" customFormat="1" ht="12.75">
      <c r="A197" s="215"/>
      <c r="B197" s="275"/>
      <c r="C197" s="332" t="s">
        <v>931</v>
      </c>
      <c r="D197" s="277"/>
      <c r="E197" s="278"/>
      <c r="F197" s="279"/>
      <c r="G197" s="168"/>
    </row>
    <row r="198" spans="1:7" customFormat="1" ht="12.75">
      <c r="A198" s="215"/>
      <c r="B198" s="275"/>
      <c r="C198" s="332" t="s">
        <v>932</v>
      </c>
      <c r="D198" s="277"/>
      <c r="E198" s="278"/>
      <c r="F198" s="279"/>
      <c r="G198" s="168"/>
    </row>
    <row r="199" spans="1:7" customFormat="1" ht="12.75">
      <c r="A199" s="215"/>
      <c r="B199" s="275"/>
      <c r="C199" s="332" t="s">
        <v>887</v>
      </c>
      <c r="D199" s="277"/>
      <c r="E199" s="278"/>
      <c r="F199" s="279"/>
      <c r="G199" s="168"/>
    </row>
    <row r="200" spans="1:7" customFormat="1" ht="12.75">
      <c r="A200" s="215"/>
      <c r="B200" s="275"/>
      <c r="C200" s="332" t="s">
        <v>888</v>
      </c>
      <c r="D200" s="277"/>
      <c r="E200" s="278"/>
      <c r="F200" s="279"/>
      <c r="G200" s="168"/>
    </row>
    <row r="201" spans="1:7" customFormat="1" ht="12.75">
      <c r="A201" s="215"/>
      <c r="B201" s="275"/>
      <c r="C201" s="332" t="s">
        <v>841</v>
      </c>
      <c r="D201" s="277"/>
      <c r="E201" s="278"/>
      <c r="F201" s="279"/>
      <c r="G201" s="168"/>
    </row>
    <row r="202" spans="1:7" customFormat="1" ht="12.75">
      <c r="A202" s="215"/>
      <c r="B202" s="275"/>
      <c r="C202" s="332" t="s">
        <v>889</v>
      </c>
      <c r="D202" s="277"/>
      <c r="E202" s="278"/>
      <c r="F202" s="279"/>
      <c r="G202" s="168"/>
    </row>
    <row r="203" spans="1:7" customFormat="1" ht="12.75">
      <c r="A203" s="215"/>
      <c r="B203" s="275"/>
      <c r="C203" s="332" t="s">
        <v>890</v>
      </c>
      <c r="D203" s="277"/>
      <c r="E203" s="278"/>
      <c r="F203" s="279"/>
      <c r="G203" s="168"/>
    </row>
    <row r="204" spans="1:7" customFormat="1" ht="12.75">
      <c r="A204" s="215"/>
      <c r="B204" s="275"/>
      <c r="C204" s="332" t="s">
        <v>891</v>
      </c>
      <c r="D204" s="277"/>
      <c r="E204" s="278"/>
      <c r="F204" s="279"/>
      <c r="G204" s="168"/>
    </row>
    <row r="205" spans="1:7" customFormat="1" ht="12.75">
      <c r="A205" s="215"/>
      <c r="B205" s="289"/>
      <c r="C205" s="332" t="s">
        <v>892</v>
      </c>
      <c r="D205" s="277"/>
      <c r="E205" s="278"/>
      <c r="F205" s="279"/>
      <c r="G205" s="168"/>
    </row>
    <row r="206" spans="1:7" customFormat="1" ht="12.75">
      <c r="A206" s="215"/>
      <c r="B206" s="275"/>
      <c r="C206" s="332" t="s">
        <v>893</v>
      </c>
      <c r="D206" s="277"/>
      <c r="E206" s="278"/>
      <c r="F206" s="279"/>
      <c r="G206" s="168"/>
    </row>
    <row r="207" spans="1:7" customFormat="1" ht="12.75">
      <c r="A207" s="215"/>
      <c r="B207" s="275"/>
      <c r="C207" s="332" t="s">
        <v>894</v>
      </c>
      <c r="D207" s="277"/>
      <c r="E207" s="278"/>
      <c r="F207" s="279"/>
      <c r="G207" s="168"/>
    </row>
    <row r="208" spans="1:7" customFormat="1" ht="12.75">
      <c r="A208" s="215"/>
      <c r="B208" s="275"/>
      <c r="C208" s="332" t="s">
        <v>895</v>
      </c>
      <c r="D208" s="277"/>
      <c r="E208" s="278"/>
      <c r="F208" s="279"/>
      <c r="G208" s="168"/>
    </row>
    <row r="209" spans="1:7" customFormat="1" ht="12.75">
      <c r="A209" s="215"/>
      <c r="B209" s="275"/>
      <c r="C209" s="332" t="s">
        <v>896</v>
      </c>
      <c r="D209" s="277"/>
      <c r="E209" s="278"/>
      <c r="F209" s="279"/>
      <c r="G209" s="168"/>
    </row>
    <row r="210" spans="1:7" customFormat="1" ht="12.75">
      <c r="A210" s="215"/>
      <c r="B210" s="275"/>
      <c r="C210" s="333" t="s">
        <v>933</v>
      </c>
      <c r="D210" s="277"/>
      <c r="E210" s="278"/>
      <c r="F210" s="279"/>
      <c r="G210" s="168"/>
    </row>
    <row r="211" spans="1:7" customFormat="1" ht="12.75">
      <c r="A211" s="215"/>
      <c r="B211" s="275"/>
      <c r="C211" s="276"/>
      <c r="D211" s="277"/>
      <c r="E211" s="278"/>
      <c r="F211" s="279"/>
      <c r="G211" s="168"/>
    </row>
    <row r="212" spans="1:7" customFormat="1" ht="12.75">
      <c r="A212" s="215"/>
      <c r="B212" s="280" t="s">
        <v>934</v>
      </c>
      <c r="C212" s="293" t="s">
        <v>935</v>
      </c>
      <c r="D212" s="294"/>
      <c r="E212" s="278">
        <v>1</v>
      </c>
      <c r="F212" s="167"/>
      <c r="G212" s="168">
        <f t="shared" si="2"/>
        <v>0</v>
      </c>
    </row>
    <row r="213" spans="1:7" customFormat="1" ht="12.75">
      <c r="A213" s="215"/>
      <c r="B213" s="280"/>
      <c r="C213" s="293" t="s">
        <v>816</v>
      </c>
      <c r="D213" s="294"/>
      <c r="E213" s="278"/>
      <c r="F213" s="279"/>
      <c r="G213" s="168"/>
    </row>
    <row r="214" spans="1:7" customFormat="1" ht="12.75">
      <c r="A214" s="215"/>
      <c r="B214" s="275"/>
      <c r="C214" s="276" t="s">
        <v>936</v>
      </c>
      <c r="D214" s="277"/>
      <c r="E214" s="278"/>
      <c r="F214" s="279"/>
      <c r="G214" s="168"/>
    </row>
    <row r="215" spans="1:7" customFormat="1" ht="12.75">
      <c r="A215" s="215"/>
      <c r="B215" s="275"/>
      <c r="C215" s="276" t="s">
        <v>841</v>
      </c>
      <c r="D215" s="277"/>
      <c r="E215" s="278"/>
      <c r="F215" s="279"/>
      <c r="G215" s="168"/>
    </row>
    <row r="216" spans="1:7" customFormat="1" ht="25.5">
      <c r="A216" s="215"/>
      <c r="B216" s="275"/>
      <c r="C216" s="276" t="s">
        <v>937</v>
      </c>
      <c r="D216" s="277"/>
      <c r="E216" s="278"/>
      <c r="F216" s="279"/>
      <c r="G216" s="168"/>
    </row>
    <row r="217" spans="1:7" customFormat="1" ht="12.75">
      <c r="A217" s="215"/>
      <c r="B217" s="275"/>
      <c r="C217" s="297" t="s">
        <v>903</v>
      </c>
      <c r="D217" s="298"/>
      <c r="E217" s="278"/>
      <c r="F217" s="279"/>
      <c r="G217" s="168"/>
    </row>
    <row r="218" spans="1:7" customFormat="1" ht="12.75">
      <c r="A218" s="215"/>
      <c r="B218" s="275"/>
      <c r="C218" s="276" t="s">
        <v>938</v>
      </c>
      <c r="D218" s="277"/>
      <c r="E218" s="278"/>
      <c r="F218" s="279"/>
      <c r="G218" s="168"/>
    </row>
    <row r="219" spans="1:7" customFormat="1" ht="12.75">
      <c r="A219" s="215"/>
      <c r="B219" s="289"/>
      <c r="C219" s="276" t="s">
        <v>939</v>
      </c>
      <c r="D219" s="277"/>
      <c r="E219" s="278"/>
      <c r="F219" s="279"/>
      <c r="G219" s="168"/>
    </row>
    <row r="220" spans="1:7" customFormat="1" ht="38.25">
      <c r="A220" s="215"/>
      <c r="B220" s="289"/>
      <c r="C220" s="276" t="s">
        <v>940</v>
      </c>
      <c r="D220" s="277"/>
      <c r="E220" s="278"/>
      <c r="F220" s="279"/>
      <c r="G220" s="168"/>
    </row>
    <row r="221" spans="1:7" customFormat="1" ht="12.75">
      <c r="A221" s="215"/>
      <c r="B221" s="289"/>
      <c r="C221" s="297" t="s">
        <v>941</v>
      </c>
      <c r="D221" s="298"/>
      <c r="E221" s="278"/>
      <c r="F221" s="279"/>
      <c r="G221" s="168"/>
    </row>
    <row r="222" spans="1:7" customFormat="1" ht="12.75">
      <c r="A222" s="215"/>
      <c r="B222" s="289"/>
      <c r="C222" s="297" t="s">
        <v>942</v>
      </c>
      <c r="D222" s="298"/>
      <c r="E222" s="278"/>
      <c r="F222" s="279"/>
      <c r="G222" s="168"/>
    </row>
    <row r="223" spans="1:7" customFormat="1" ht="12.75">
      <c r="A223" s="215"/>
      <c r="B223" s="289"/>
      <c r="C223" s="297" t="s">
        <v>943</v>
      </c>
      <c r="D223" s="298"/>
      <c r="E223" s="278"/>
      <c r="F223" s="279"/>
      <c r="G223" s="168"/>
    </row>
    <row r="224" spans="1:7" customFormat="1" ht="12.75">
      <c r="A224" s="215"/>
      <c r="B224" s="289"/>
      <c r="C224" s="297" t="s">
        <v>944</v>
      </c>
      <c r="D224" s="298"/>
      <c r="E224" s="278"/>
      <c r="F224" s="279"/>
      <c r="G224" s="168"/>
    </row>
    <row r="225" spans="1:7" customFormat="1" ht="24.75">
      <c r="A225" s="215"/>
      <c r="B225" s="289"/>
      <c r="C225" s="276" t="s">
        <v>945</v>
      </c>
      <c r="D225" s="277"/>
      <c r="E225" s="278"/>
      <c r="F225" s="279"/>
      <c r="G225" s="168"/>
    </row>
    <row r="226" spans="1:7" customFormat="1" ht="25.5">
      <c r="A226" s="215"/>
      <c r="B226" s="289"/>
      <c r="C226" s="276" t="s">
        <v>946</v>
      </c>
      <c r="D226" s="277"/>
      <c r="E226" s="278"/>
      <c r="F226" s="279"/>
      <c r="G226" s="168"/>
    </row>
    <row r="227" spans="1:7" customFormat="1" ht="12.75">
      <c r="A227" s="215"/>
      <c r="B227" s="289"/>
      <c r="C227" s="276" t="s">
        <v>947</v>
      </c>
      <c r="D227" s="277"/>
      <c r="E227" s="278"/>
      <c r="F227" s="279"/>
      <c r="G227" s="168"/>
    </row>
    <row r="228" spans="1:7" customFormat="1" ht="25.5">
      <c r="A228" s="215"/>
      <c r="B228" s="289"/>
      <c r="C228" s="276" t="s">
        <v>948</v>
      </c>
      <c r="D228" s="277"/>
      <c r="E228" s="278"/>
      <c r="F228" s="279"/>
      <c r="G228" s="168"/>
    </row>
    <row r="229" spans="1:7" customFormat="1" ht="24.75">
      <c r="A229" s="215"/>
      <c r="B229" s="275"/>
      <c r="C229" s="276" t="s">
        <v>949</v>
      </c>
      <c r="D229" s="277"/>
      <c r="E229" s="278"/>
      <c r="F229" s="279"/>
      <c r="G229" s="168"/>
    </row>
    <row r="230" spans="1:7" customFormat="1" ht="12.75">
      <c r="A230" s="215"/>
      <c r="B230" s="275"/>
      <c r="C230" s="297" t="s">
        <v>950</v>
      </c>
      <c r="D230" s="298"/>
      <c r="E230" s="278"/>
      <c r="F230" s="279"/>
      <c r="G230" s="168"/>
    </row>
    <row r="231" spans="1:7" customFormat="1" ht="12.75">
      <c r="A231" s="215"/>
      <c r="B231" s="275"/>
      <c r="C231" s="297"/>
      <c r="D231" s="298"/>
      <c r="E231" s="278"/>
      <c r="F231" s="279"/>
      <c r="G231" s="168"/>
    </row>
    <row r="232" spans="1:7" customFormat="1" ht="12.75">
      <c r="A232" s="215"/>
      <c r="B232" s="280" t="s">
        <v>951</v>
      </c>
      <c r="C232" s="293" t="s">
        <v>952</v>
      </c>
      <c r="D232" s="294"/>
      <c r="E232" s="278">
        <v>1</v>
      </c>
      <c r="F232" s="296" t="s">
        <v>835</v>
      </c>
      <c r="G232" s="168"/>
    </row>
    <row r="233" spans="1:7" customFormat="1" ht="12.75">
      <c r="A233" s="215"/>
      <c r="B233" s="275"/>
      <c r="C233" s="276"/>
      <c r="D233" s="277"/>
      <c r="E233" s="278"/>
      <c r="F233" s="279"/>
      <c r="G233" s="168"/>
    </row>
    <row r="234" spans="1:7" customFormat="1" ht="12.75">
      <c r="A234" s="215"/>
      <c r="B234" s="280" t="s">
        <v>953</v>
      </c>
      <c r="C234" s="293" t="s">
        <v>954</v>
      </c>
      <c r="D234" s="294"/>
      <c r="E234" s="278">
        <v>1</v>
      </c>
      <c r="F234" s="167"/>
      <c r="G234" s="168">
        <f t="shared" ref="G234:G267" si="3">E234*F234</f>
        <v>0</v>
      </c>
    </row>
    <row r="235" spans="1:7" customFormat="1" ht="12.75">
      <c r="A235" s="215"/>
      <c r="B235" s="275"/>
      <c r="C235" s="293" t="s">
        <v>816</v>
      </c>
      <c r="D235" s="294"/>
      <c r="E235" s="278"/>
      <c r="F235" s="279"/>
      <c r="G235" s="168"/>
    </row>
    <row r="236" spans="1:7" customFormat="1" ht="12.75">
      <c r="A236" s="215"/>
      <c r="B236" s="275"/>
      <c r="C236" s="276" t="s">
        <v>955</v>
      </c>
      <c r="D236" s="277"/>
      <c r="E236" s="278"/>
      <c r="F236" s="279"/>
      <c r="G236" s="168"/>
    </row>
    <row r="237" spans="1:7" customFormat="1" ht="12.75">
      <c r="A237" s="215"/>
      <c r="B237" s="275"/>
      <c r="C237" s="276" t="s">
        <v>841</v>
      </c>
      <c r="D237" s="277"/>
      <c r="E237" s="278"/>
      <c r="F237" s="279"/>
      <c r="G237" s="168"/>
    </row>
    <row r="238" spans="1:7" customFormat="1" ht="12.75">
      <c r="A238" s="215"/>
      <c r="B238" s="275"/>
      <c r="C238" s="276" t="s">
        <v>956</v>
      </c>
      <c r="D238" s="277"/>
      <c r="E238" s="278"/>
      <c r="F238" s="279"/>
      <c r="G238" s="168"/>
    </row>
    <row r="239" spans="1:7" customFormat="1" ht="12.75">
      <c r="A239" s="215"/>
      <c r="B239" s="275"/>
      <c r="C239" s="276" t="s">
        <v>957</v>
      </c>
      <c r="D239" s="277"/>
      <c r="E239" s="278"/>
      <c r="F239" s="279"/>
      <c r="G239" s="168"/>
    </row>
    <row r="240" spans="1:7" customFormat="1" ht="12.75">
      <c r="A240" s="215"/>
      <c r="B240" s="275"/>
      <c r="C240" s="276" t="s">
        <v>958</v>
      </c>
      <c r="D240" s="277"/>
      <c r="E240" s="278"/>
      <c r="F240" s="279"/>
      <c r="G240" s="168"/>
    </row>
    <row r="241" spans="1:7" customFormat="1" ht="12.75">
      <c r="A241" s="215"/>
      <c r="B241" s="275"/>
      <c r="C241" s="276"/>
      <c r="D241" s="277"/>
      <c r="E241" s="278"/>
      <c r="F241" s="279"/>
      <c r="G241" s="168"/>
    </row>
    <row r="242" spans="1:7" customFormat="1" ht="12.75">
      <c r="A242" s="215"/>
      <c r="B242" s="280" t="s">
        <v>959</v>
      </c>
      <c r="C242" s="293" t="s">
        <v>960</v>
      </c>
      <c r="D242" s="294"/>
      <c r="E242" s="278">
        <v>1</v>
      </c>
      <c r="F242" s="167"/>
      <c r="G242" s="168">
        <f t="shared" si="3"/>
        <v>0</v>
      </c>
    </row>
    <row r="243" spans="1:7" customFormat="1" ht="12.75">
      <c r="A243" s="215"/>
      <c r="B243" s="275"/>
      <c r="C243" s="276" t="s">
        <v>1307</v>
      </c>
      <c r="D243" s="277"/>
      <c r="E243" s="278"/>
      <c r="F243" s="279"/>
      <c r="G243" s="168"/>
    </row>
    <row r="244" spans="1:7" customFormat="1" ht="12.75">
      <c r="A244" s="215"/>
      <c r="B244" s="275"/>
      <c r="C244" s="276"/>
      <c r="D244" s="277"/>
      <c r="E244" s="278"/>
      <c r="F244" s="279"/>
      <c r="G244" s="168"/>
    </row>
    <row r="245" spans="1:7" customFormat="1" ht="12.75">
      <c r="A245" s="215"/>
      <c r="B245" s="280" t="s">
        <v>961</v>
      </c>
      <c r="C245" s="293" t="s">
        <v>962</v>
      </c>
      <c r="D245" s="294"/>
      <c r="E245" s="278">
        <v>1</v>
      </c>
      <c r="F245" s="167"/>
      <c r="G245" s="168">
        <f t="shared" si="3"/>
        <v>0</v>
      </c>
    </row>
    <row r="246" spans="1:7" customFormat="1" ht="12.75">
      <c r="A246" s="215"/>
      <c r="B246" s="275"/>
      <c r="C246" s="293" t="s">
        <v>816</v>
      </c>
      <c r="D246" s="294"/>
      <c r="E246" s="278"/>
      <c r="F246" s="279"/>
      <c r="G246" s="168"/>
    </row>
    <row r="247" spans="1:7" customFormat="1" ht="12.75">
      <c r="A247" s="215"/>
      <c r="B247" s="275"/>
      <c r="C247" s="276" t="s">
        <v>963</v>
      </c>
      <c r="D247" s="277"/>
      <c r="E247" s="278"/>
      <c r="F247" s="279"/>
      <c r="G247" s="168"/>
    </row>
    <row r="248" spans="1:7" customFormat="1" ht="12.75">
      <c r="A248" s="215"/>
      <c r="B248" s="275"/>
      <c r="C248" s="276" t="s">
        <v>841</v>
      </c>
      <c r="D248" s="277"/>
      <c r="E248" s="278"/>
      <c r="F248" s="279"/>
      <c r="G248" s="168"/>
    </row>
    <row r="249" spans="1:7" customFormat="1" ht="25.5">
      <c r="A249" s="215"/>
      <c r="B249" s="275"/>
      <c r="C249" s="276" t="s">
        <v>937</v>
      </c>
      <c r="D249" s="277"/>
      <c r="E249" s="278"/>
      <c r="F249" s="279"/>
      <c r="G249" s="168"/>
    </row>
    <row r="250" spans="1:7" customFormat="1" ht="12.75">
      <c r="A250" s="215"/>
      <c r="B250" s="275"/>
      <c r="C250" s="297" t="s">
        <v>903</v>
      </c>
      <c r="D250" s="298"/>
      <c r="E250" s="278"/>
      <c r="F250" s="279"/>
      <c r="G250" s="168"/>
    </row>
    <row r="251" spans="1:7" customFormat="1" ht="12.75">
      <c r="A251" s="215"/>
      <c r="B251" s="275"/>
      <c r="C251" s="276" t="s">
        <v>964</v>
      </c>
      <c r="D251" s="277"/>
      <c r="E251" s="278"/>
      <c r="F251" s="279"/>
      <c r="G251" s="168"/>
    </row>
    <row r="252" spans="1:7" customFormat="1" ht="12.75">
      <c r="A252" s="215"/>
      <c r="B252" s="275"/>
      <c r="C252" s="276" t="s">
        <v>965</v>
      </c>
      <c r="D252" s="277"/>
      <c r="E252" s="278"/>
      <c r="F252" s="279"/>
      <c r="G252" s="168"/>
    </row>
    <row r="253" spans="1:7" customFormat="1" ht="12.75">
      <c r="A253" s="215"/>
      <c r="B253" s="275"/>
      <c r="C253" s="283" t="s">
        <v>966</v>
      </c>
      <c r="D253" s="284"/>
      <c r="E253" s="278"/>
      <c r="F253" s="279"/>
      <c r="G253" s="168"/>
    </row>
    <row r="254" spans="1:7" customFormat="1" ht="24.75">
      <c r="A254" s="215"/>
      <c r="B254" s="275"/>
      <c r="C254" s="276" t="s">
        <v>967</v>
      </c>
      <c r="D254" s="277"/>
      <c r="E254" s="278"/>
      <c r="F254" s="279"/>
      <c r="G254" s="168"/>
    </row>
    <row r="255" spans="1:7" customFormat="1" ht="25.5">
      <c r="A255" s="215"/>
      <c r="B255" s="275"/>
      <c r="C255" s="276" t="s">
        <v>946</v>
      </c>
      <c r="D255" s="277"/>
      <c r="E255" s="278"/>
      <c r="F255" s="279"/>
      <c r="G255" s="168"/>
    </row>
    <row r="256" spans="1:7" customFormat="1" ht="12.75">
      <c r="A256" s="215"/>
      <c r="B256" s="275"/>
      <c r="C256" s="276" t="s">
        <v>968</v>
      </c>
      <c r="D256" s="277"/>
      <c r="E256" s="278"/>
      <c r="F256" s="279"/>
      <c r="G256" s="168"/>
    </row>
    <row r="257" spans="1:7" customFormat="1" ht="38.25">
      <c r="A257" s="215"/>
      <c r="B257" s="275"/>
      <c r="C257" s="276" t="s">
        <v>969</v>
      </c>
      <c r="D257" s="277"/>
      <c r="E257" s="278"/>
      <c r="F257" s="279"/>
      <c r="G257" s="168"/>
    </row>
    <row r="258" spans="1:7" customFormat="1" ht="24.75">
      <c r="A258" s="215"/>
      <c r="B258" s="275"/>
      <c r="C258" s="276" t="s">
        <v>949</v>
      </c>
      <c r="D258" s="277"/>
      <c r="E258" s="278"/>
      <c r="F258" s="279"/>
      <c r="G258" s="168"/>
    </row>
    <row r="259" spans="1:7" customFormat="1" ht="25.5">
      <c r="A259" s="215"/>
      <c r="B259" s="275"/>
      <c r="C259" s="276" t="s">
        <v>970</v>
      </c>
      <c r="D259" s="277"/>
      <c r="E259" s="278"/>
      <c r="F259" s="279"/>
      <c r="G259" s="168"/>
    </row>
    <row r="260" spans="1:7" customFormat="1" ht="12.75">
      <c r="A260" s="215"/>
      <c r="B260" s="275"/>
      <c r="C260" s="283" t="s">
        <v>971</v>
      </c>
      <c r="D260" s="284"/>
      <c r="E260" s="278"/>
      <c r="F260" s="279"/>
      <c r="G260" s="168"/>
    </row>
    <row r="261" spans="1:7" customFormat="1" ht="38.25">
      <c r="A261" s="215"/>
      <c r="B261" s="275"/>
      <c r="C261" s="276" t="s">
        <v>972</v>
      </c>
      <c r="D261" s="277"/>
      <c r="E261" s="278"/>
      <c r="F261" s="279"/>
      <c r="G261" s="168"/>
    </row>
    <row r="262" spans="1:7" customFormat="1" ht="24.75">
      <c r="A262" s="215"/>
      <c r="B262" s="275"/>
      <c r="C262" s="276" t="s">
        <v>949</v>
      </c>
      <c r="D262" s="277"/>
      <c r="E262" s="278"/>
      <c r="F262" s="279"/>
      <c r="G262" s="168"/>
    </row>
    <row r="263" spans="1:7" customFormat="1" ht="12.75">
      <c r="A263" s="215"/>
      <c r="B263" s="275"/>
      <c r="C263" s="276" t="s">
        <v>973</v>
      </c>
      <c r="D263" s="277"/>
      <c r="E263" s="278"/>
      <c r="F263" s="279"/>
      <c r="G263" s="168"/>
    </row>
    <row r="264" spans="1:7" customFormat="1" ht="38.25">
      <c r="A264" s="215"/>
      <c r="B264" s="275"/>
      <c r="C264" s="276" t="s">
        <v>974</v>
      </c>
      <c r="D264" s="277"/>
      <c r="E264" s="278"/>
      <c r="F264" s="279"/>
      <c r="G264" s="168"/>
    </row>
    <row r="265" spans="1:7" customFormat="1" ht="24.75">
      <c r="A265" s="215"/>
      <c r="B265" s="275"/>
      <c r="C265" s="276" t="s">
        <v>949</v>
      </c>
      <c r="D265" s="277"/>
      <c r="E265" s="278"/>
      <c r="F265" s="279"/>
      <c r="G265" s="168"/>
    </row>
    <row r="266" spans="1:7" customFormat="1" ht="12.75">
      <c r="A266" s="215"/>
      <c r="B266" s="275"/>
      <c r="C266" s="276"/>
      <c r="D266" s="277"/>
      <c r="E266" s="278"/>
      <c r="F266" s="279"/>
      <c r="G266" s="168"/>
    </row>
    <row r="267" spans="1:7" customFormat="1" ht="12.75">
      <c r="A267" s="215"/>
      <c r="B267" s="280" t="s">
        <v>975</v>
      </c>
      <c r="C267" s="293" t="s">
        <v>976</v>
      </c>
      <c r="D267" s="294"/>
      <c r="E267" s="278">
        <v>1</v>
      </c>
      <c r="F267" s="167"/>
      <c r="G267" s="168">
        <f t="shared" si="3"/>
        <v>0</v>
      </c>
    </row>
    <row r="268" spans="1:7" customFormat="1" ht="12.75">
      <c r="A268" s="215"/>
      <c r="B268" s="275"/>
      <c r="C268" s="293" t="s">
        <v>816</v>
      </c>
      <c r="D268" s="294"/>
      <c r="E268" s="278"/>
      <c r="F268" s="279"/>
      <c r="G268" s="168"/>
    </row>
    <row r="269" spans="1:7" customFormat="1" ht="12.75">
      <c r="A269" s="215"/>
      <c r="B269" s="275"/>
      <c r="C269" s="276" t="s">
        <v>977</v>
      </c>
      <c r="D269" s="277"/>
      <c r="E269" s="278"/>
      <c r="F269" s="279"/>
      <c r="G269" s="168"/>
    </row>
    <row r="270" spans="1:7" customFormat="1" ht="12.75">
      <c r="A270" s="215"/>
      <c r="B270" s="275"/>
      <c r="C270" s="276" t="s">
        <v>841</v>
      </c>
      <c r="D270" s="277"/>
      <c r="E270" s="278"/>
      <c r="F270" s="279"/>
      <c r="G270" s="168"/>
    </row>
    <row r="271" spans="1:7" customFormat="1" ht="12.75">
      <c r="A271" s="215"/>
      <c r="B271" s="275"/>
      <c r="C271" s="276" t="s">
        <v>978</v>
      </c>
      <c r="D271" s="277"/>
      <c r="E271" s="278"/>
      <c r="F271" s="279"/>
      <c r="G271" s="168"/>
    </row>
    <row r="272" spans="1:7" customFormat="1" ht="12.75">
      <c r="A272" s="215"/>
      <c r="B272" s="275"/>
      <c r="C272" s="276" t="s">
        <v>979</v>
      </c>
      <c r="D272" s="277"/>
      <c r="E272" s="278"/>
      <c r="F272" s="279"/>
      <c r="G272" s="168"/>
    </row>
    <row r="273" spans="1:7" customFormat="1" ht="12.75">
      <c r="A273" s="215"/>
      <c r="B273" s="275"/>
      <c r="C273" s="276"/>
      <c r="D273" s="277"/>
      <c r="E273" s="278"/>
      <c r="F273" s="279"/>
      <c r="G273" s="168"/>
    </row>
    <row r="274" spans="1:7" customFormat="1" ht="12.75">
      <c r="A274" s="215"/>
      <c r="B274" s="280" t="s">
        <v>980</v>
      </c>
      <c r="C274" s="293" t="s">
        <v>1298</v>
      </c>
      <c r="D274" s="294"/>
      <c r="E274" s="278"/>
      <c r="F274" s="295"/>
      <c r="G274" s="168"/>
    </row>
    <row r="275" spans="1:7" customFormat="1" ht="12.75">
      <c r="A275" s="215"/>
      <c r="B275" s="275"/>
      <c r="C275" s="276"/>
      <c r="D275" s="277"/>
      <c r="E275" s="278"/>
      <c r="F275" s="279"/>
      <c r="G275" s="168"/>
    </row>
    <row r="276" spans="1:7" customFormat="1" ht="12.75">
      <c r="A276" s="215"/>
      <c r="B276" s="289" t="s">
        <v>304</v>
      </c>
      <c r="C276" s="290" t="s">
        <v>981</v>
      </c>
      <c r="D276" s="291"/>
      <c r="E276" s="278"/>
      <c r="F276" s="279"/>
      <c r="G276" s="168"/>
    </row>
    <row r="277" spans="1:7" customFormat="1" ht="12.75">
      <c r="A277" s="215"/>
      <c r="B277" s="275"/>
      <c r="C277" s="276"/>
      <c r="D277" s="277"/>
      <c r="E277" s="278"/>
      <c r="F277" s="279"/>
      <c r="G277" s="168"/>
    </row>
    <row r="278" spans="1:7" customFormat="1" ht="12.75">
      <c r="A278" s="215"/>
      <c r="B278" s="280" t="s">
        <v>982</v>
      </c>
      <c r="C278" s="331" t="s">
        <v>983</v>
      </c>
      <c r="D278" s="294"/>
      <c r="E278" s="278">
        <v>1</v>
      </c>
      <c r="F278" s="167"/>
      <c r="G278" s="168">
        <f t="shared" ref="G278:G331" si="4">E278*F278</f>
        <v>0</v>
      </c>
    </row>
    <row r="279" spans="1:7" customFormat="1" ht="12.75">
      <c r="A279" s="215"/>
      <c r="B279" s="280"/>
      <c r="C279" s="331" t="s">
        <v>816</v>
      </c>
      <c r="D279" s="294"/>
      <c r="E279" s="278"/>
      <c r="F279" s="279"/>
      <c r="G279" s="168"/>
    </row>
    <row r="280" spans="1:7" customFormat="1" ht="12.75">
      <c r="A280" s="215"/>
      <c r="B280" s="275"/>
      <c r="C280" s="332" t="s">
        <v>984</v>
      </c>
      <c r="D280" s="277"/>
      <c r="E280" s="278"/>
      <c r="F280" s="279"/>
      <c r="G280" s="168"/>
    </row>
    <row r="281" spans="1:7" customFormat="1" ht="12.75">
      <c r="A281" s="215"/>
      <c r="B281" s="275"/>
      <c r="C281" s="332" t="s">
        <v>985</v>
      </c>
      <c r="D281" s="277"/>
      <c r="E281" s="278"/>
      <c r="F281" s="279"/>
      <c r="G281" s="168"/>
    </row>
    <row r="282" spans="1:7" customFormat="1" ht="12.75">
      <c r="A282" s="215"/>
      <c r="B282" s="275"/>
      <c r="C282" s="332" t="s">
        <v>842</v>
      </c>
      <c r="D282" s="277"/>
      <c r="E282" s="278"/>
      <c r="F282" s="279"/>
      <c r="G282" s="168"/>
    </row>
    <row r="283" spans="1:7" customFormat="1" ht="12.75">
      <c r="A283" s="215"/>
      <c r="B283" s="275"/>
      <c r="C283" s="332" t="s">
        <v>986</v>
      </c>
      <c r="D283" s="277"/>
      <c r="E283" s="278"/>
      <c r="F283" s="279"/>
      <c r="G283" s="168"/>
    </row>
    <row r="284" spans="1:7" customFormat="1" ht="12.75">
      <c r="A284" s="215"/>
      <c r="B284" s="275"/>
      <c r="C284" s="332" t="s">
        <v>987</v>
      </c>
      <c r="D284" s="277"/>
      <c r="E284" s="278"/>
      <c r="F284" s="279"/>
      <c r="G284" s="168"/>
    </row>
    <row r="285" spans="1:7" customFormat="1" ht="12.75">
      <c r="A285" s="215"/>
      <c r="B285" s="275"/>
      <c r="C285" s="332" t="s">
        <v>988</v>
      </c>
      <c r="D285" s="277"/>
      <c r="E285" s="278"/>
      <c r="F285" s="279"/>
      <c r="G285" s="168"/>
    </row>
    <row r="286" spans="1:7" customFormat="1" ht="12.75">
      <c r="A286" s="215"/>
      <c r="B286" s="275"/>
      <c r="C286" s="332" t="s">
        <v>989</v>
      </c>
      <c r="D286" s="277"/>
      <c r="E286" s="278"/>
      <c r="F286" s="279"/>
      <c r="G286" s="168"/>
    </row>
    <row r="287" spans="1:7" customFormat="1" ht="25.5">
      <c r="A287" s="215"/>
      <c r="B287" s="275"/>
      <c r="C287" s="332" t="s">
        <v>990</v>
      </c>
      <c r="D287" s="277"/>
      <c r="E287" s="278"/>
      <c r="F287" s="279"/>
      <c r="G287" s="168"/>
    </row>
    <row r="288" spans="1:7" customFormat="1" ht="12.75">
      <c r="A288" s="215"/>
      <c r="B288" s="275"/>
      <c r="C288" s="332" t="s">
        <v>991</v>
      </c>
      <c r="D288" s="277"/>
      <c r="E288" s="278"/>
      <c r="F288" s="279"/>
      <c r="G288" s="168"/>
    </row>
    <row r="289" spans="1:7" customFormat="1" ht="12.75">
      <c r="A289" s="215"/>
      <c r="B289" s="275"/>
      <c r="C289" s="332" t="s">
        <v>992</v>
      </c>
      <c r="D289" s="277"/>
      <c r="E289" s="278"/>
      <c r="F289" s="279"/>
      <c r="G289" s="168"/>
    </row>
    <row r="290" spans="1:7" customFormat="1" ht="12.75">
      <c r="A290" s="215"/>
      <c r="B290" s="275"/>
      <c r="C290" s="332" t="s">
        <v>993</v>
      </c>
      <c r="D290" s="277"/>
      <c r="E290" s="278"/>
      <c r="F290" s="279"/>
      <c r="G290" s="168"/>
    </row>
    <row r="291" spans="1:7" customFormat="1" ht="12.75">
      <c r="A291" s="215"/>
      <c r="B291" s="275"/>
      <c r="C291" s="332" t="s">
        <v>994</v>
      </c>
      <c r="D291" s="277"/>
      <c r="E291" s="278"/>
      <c r="F291" s="279"/>
      <c r="G291" s="168"/>
    </row>
    <row r="292" spans="1:7" customFormat="1" ht="12.75">
      <c r="A292" s="215"/>
      <c r="B292" s="275"/>
      <c r="C292" s="332" t="s">
        <v>995</v>
      </c>
      <c r="D292" s="277"/>
      <c r="E292" s="278"/>
      <c r="F292" s="279"/>
      <c r="G292" s="168"/>
    </row>
    <row r="293" spans="1:7" customFormat="1" ht="12.75">
      <c r="A293" s="215"/>
      <c r="B293" s="275"/>
      <c r="C293" s="333" t="s">
        <v>996</v>
      </c>
      <c r="D293" s="277"/>
      <c r="E293" s="278"/>
      <c r="F293" s="279"/>
      <c r="G293" s="168"/>
    </row>
    <row r="294" spans="1:7" customFormat="1" ht="12.75">
      <c r="A294" s="215"/>
      <c r="B294" s="275"/>
      <c r="C294" s="276"/>
      <c r="D294" s="277"/>
      <c r="E294" s="278"/>
      <c r="F294" s="279"/>
      <c r="G294" s="168"/>
    </row>
    <row r="295" spans="1:7" customFormat="1" ht="12.75">
      <c r="A295" s="215"/>
      <c r="B295" s="280" t="s">
        <v>997</v>
      </c>
      <c r="C295" s="331" t="s">
        <v>998</v>
      </c>
      <c r="D295" s="294"/>
      <c r="E295" s="278">
        <v>1</v>
      </c>
      <c r="F295" s="167"/>
      <c r="G295" s="168">
        <f t="shared" si="4"/>
        <v>0</v>
      </c>
    </row>
    <row r="296" spans="1:7" customFormat="1" ht="12.75">
      <c r="A296" s="215"/>
      <c r="B296" s="275"/>
      <c r="C296" s="331" t="s">
        <v>816</v>
      </c>
      <c r="D296" s="294"/>
      <c r="E296" s="278"/>
      <c r="F296" s="279"/>
      <c r="G296" s="168"/>
    </row>
    <row r="297" spans="1:7" customFormat="1" ht="12.75">
      <c r="A297" s="215"/>
      <c r="B297" s="275"/>
      <c r="C297" s="332" t="s">
        <v>999</v>
      </c>
      <c r="D297" s="277"/>
      <c r="E297" s="278"/>
      <c r="F297" s="279"/>
      <c r="G297" s="168"/>
    </row>
    <row r="298" spans="1:7" customFormat="1" ht="12.75">
      <c r="A298" s="215"/>
      <c r="B298" s="275"/>
      <c r="C298" s="332" t="s">
        <v>985</v>
      </c>
      <c r="D298" s="277"/>
      <c r="E298" s="278"/>
      <c r="F298" s="279"/>
      <c r="G298" s="168"/>
    </row>
    <row r="299" spans="1:7" customFormat="1" ht="12.75">
      <c r="A299" s="215"/>
      <c r="B299" s="275"/>
      <c r="C299" s="332" t="s">
        <v>1000</v>
      </c>
      <c r="D299" s="277"/>
      <c r="E299" s="278"/>
      <c r="F299" s="279"/>
      <c r="G299" s="168"/>
    </row>
    <row r="300" spans="1:7" customFormat="1" ht="25.5">
      <c r="A300" s="215"/>
      <c r="B300" s="275"/>
      <c r="C300" s="332" t="s">
        <v>1001</v>
      </c>
      <c r="D300" s="277"/>
      <c r="E300" s="278"/>
      <c r="F300" s="279"/>
      <c r="G300" s="168"/>
    </row>
    <row r="301" spans="1:7" customFormat="1" ht="12.75">
      <c r="A301" s="215"/>
      <c r="B301" s="275"/>
      <c r="C301" s="332" t="s">
        <v>1002</v>
      </c>
      <c r="D301" s="277"/>
      <c r="E301" s="278"/>
      <c r="F301" s="279"/>
      <c r="G301" s="168"/>
    </row>
    <row r="302" spans="1:7" customFormat="1" ht="12.75">
      <c r="A302" s="215"/>
      <c r="B302" s="275"/>
      <c r="C302" s="332" t="s">
        <v>1003</v>
      </c>
      <c r="D302" s="277"/>
      <c r="E302" s="278"/>
      <c r="F302" s="279"/>
      <c r="G302" s="168"/>
    </row>
    <row r="303" spans="1:7" customFormat="1" ht="12.75">
      <c r="A303" s="215"/>
      <c r="B303" s="275"/>
      <c r="C303" s="332" t="s">
        <v>1004</v>
      </c>
      <c r="D303" s="277"/>
      <c r="E303" s="278"/>
      <c r="F303" s="279"/>
      <c r="G303" s="168"/>
    </row>
    <row r="304" spans="1:7" customFormat="1" ht="12.75">
      <c r="A304" s="215"/>
      <c r="B304" s="275"/>
      <c r="C304" s="332" t="s">
        <v>1005</v>
      </c>
      <c r="D304" s="277"/>
      <c r="E304" s="278"/>
      <c r="F304" s="279"/>
      <c r="G304" s="168"/>
    </row>
    <row r="305" spans="1:7" customFormat="1" ht="12.75">
      <c r="A305" s="215"/>
      <c r="B305" s="275"/>
      <c r="C305" s="332" t="s">
        <v>1006</v>
      </c>
      <c r="D305" s="277"/>
      <c r="E305" s="278"/>
      <c r="F305" s="279"/>
      <c r="G305" s="168"/>
    </row>
    <row r="306" spans="1:7" customFormat="1" ht="25.5">
      <c r="A306" s="215"/>
      <c r="B306" s="275"/>
      <c r="C306" s="333" t="s">
        <v>1007</v>
      </c>
      <c r="D306" s="284"/>
      <c r="E306" s="278"/>
      <c r="F306" s="279"/>
      <c r="G306" s="168"/>
    </row>
    <row r="307" spans="1:7" customFormat="1" ht="12.75">
      <c r="A307" s="215"/>
      <c r="B307" s="275"/>
      <c r="C307" s="276"/>
      <c r="D307" s="277"/>
      <c r="E307" s="278"/>
      <c r="F307" s="279"/>
      <c r="G307" s="168"/>
    </row>
    <row r="308" spans="1:7" customFormat="1" ht="12.75">
      <c r="A308" s="215"/>
      <c r="B308" s="280" t="s">
        <v>1008</v>
      </c>
      <c r="C308" s="293" t="s">
        <v>1009</v>
      </c>
      <c r="D308" s="294"/>
      <c r="E308" s="278">
        <v>1</v>
      </c>
      <c r="F308" s="167"/>
      <c r="G308" s="168">
        <f t="shared" si="4"/>
        <v>0</v>
      </c>
    </row>
    <row r="309" spans="1:7" customFormat="1" ht="12.75">
      <c r="A309" s="215"/>
      <c r="B309" s="275"/>
      <c r="C309" s="293" t="s">
        <v>816</v>
      </c>
      <c r="D309" s="294"/>
      <c r="E309" s="278"/>
      <c r="F309" s="279"/>
      <c r="G309" s="168"/>
    </row>
    <row r="310" spans="1:7" customFormat="1" ht="12.75">
      <c r="A310" s="215"/>
      <c r="B310" s="275"/>
      <c r="C310" s="276" t="s">
        <v>901</v>
      </c>
      <c r="D310" s="277"/>
      <c r="E310" s="278"/>
      <c r="F310" s="279"/>
      <c r="G310" s="168"/>
    </row>
    <row r="311" spans="1:7" customFormat="1" ht="12.75">
      <c r="A311" s="215"/>
      <c r="B311" s="275"/>
      <c r="C311" s="276" t="s">
        <v>841</v>
      </c>
      <c r="D311" s="277"/>
      <c r="E311" s="278"/>
      <c r="F311" s="279"/>
      <c r="G311" s="168"/>
    </row>
    <row r="312" spans="1:7" customFormat="1" ht="25.5">
      <c r="A312" s="215"/>
      <c r="B312" s="275"/>
      <c r="C312" s="276" t="s">
        <v>937</v>
      </c>
      <c r="D312" s="277"/>
      <c r="E312" s="278"/>
      <c r="F312" s="279"/>
      <c r="G312" s="168"/>
    </row>
    <row r="313" spans="1:7" customFormat="1" ht="12.75">
      <c r="A313" s="215"/>
      <c r="B313" s="275"/>
      <c r="C313" s="297" t="s">
        <v>903</v>
      </c>
      <c r="D313" s="298"/>
      <c r="E313" s="278"/>
      <c r="F313" s="279"/>
      <c r="G313" s="168"/>
    </row>
    <row r="314" spans="1:7" customFormat="1" ht="12.75">
      <c r="A314" s="215"/>
      <c r="B314" s="275"/>
      <c r="C314" s="276" t="s">
        <v>938</v>
      </c>
      <c r="D314" s="277"/>
      <c r="E314" s="278"/>
      <c r="F314" s="279"/>
      <c r="G314" s="168"/>
    </row>
    <row r="315" spans="1:7" customFormat="1" ht="12.75">
      <c r="A315" s="215"/>
      <c r="B315" s="275"/>
      <c r="C315" s="276" t="s">
        <v>1010</v>
      </c>
      <c r="D315" s="277"/>
      <c r="E315" s="278"/>
      <c r="F315" s="279"/>
      <c r="G315" s="168"/>
    </row>
    <row r="316" spans="1:7" customFormat="1" ht="38.25">
      <c r="A316" s="215"/>
      <c r="B316" s="275"/>
      <c r="C316" s="276" t="s">
        <v>1011</v>
      </c>
      <c r="D316" s="277"/>
      <c r="E316" s="278"/>
      <c r="F316" s="279"/>
      <c r="G316" s="168"/>
    </row>
    <row r="317" spans="1:7" customFormat="1" ht="25.5">
      <c r="A317" s="215"/>
      <c r="B317" s="275"/>
      <c r="C317" s="276" t="s">
        <v>1012</v>
      </c>
      <c r="D317" s="277"/>
      <c r="E317" s="278"/>
      <c r="F317" s="279"/>
      <c r="G317" s="168"/>
    </row>
    <row r="318" spans="1:7" customFormat="1" ht="24.75">
      <c r="A318" s="215"/>
      <c r="B318" s="275"/>
      <c r="C318" s="276" t="s">
        <v>949</v>
      </c>
      <c r="D318" s="277"/>
      <c r="E318" s="278"/>
      <c r="F318" s="279"/>
      <c r="G318" s="168"/>
    </row>
    <row r="319" spans="1:7" customFormat="1" ht="25.5">
      <c r="A319" s="215"/>
      <c r="B319" s="275"/>
      <c r="C319" s="276" t="s">
        <v>970</v>
      </c>
      <c r="D319" s="277"/>
      <c r="E319" s="278"/>
      <c r="F319" s="279"/>
      <c r="G319" s="168"/>
    </row>
    <row r="320" spans="1:7" customFormat="1" ht="12.75">
      <c r="A320" s="215"/>
      <c r="B320" s="275"/>
      <c r="C320" s="276"/>
      <c r="D320" s="277"/>
      <c r="E320" s="278"/>
      <c r="F320" s="279"/>
      <c r="G320" s="168"/>
    </row>
    <row r="321" spans="1:7" customFormat="1" ht="12.75">
      <c r="A321" s="215"/>
      <c r="B321" s="280" t="s">
        <v>1013</v>
      </c>
      <c r="C321" s="293" t="s">
        <v>954</v>
      </c>
      <c r="D321" s="294"/>
      <c r="E321" s="278">
        <v>1</v>
      </c>
      <c r="F321" s="167"/>
      <c r="G321" s="168">
        <f t="shared" si="4"/>
        <v>0</v>
      </c>
    </row>
    <row r="322" spans="1:7" customFormat="1" ht="12.75">
      <c r="A322" s="215"/>
      <c r="B322" s="275"/>
      <c r="C322" s="293" t="s">
        <v>816</v>
      </c>
      <c r="D322" s="294"/>
      <c r="E322" s="278"/>
      <c r="F322" s="279"/>
      <c r="G322" s="168"/>
    </row>
    <row r="323" spans="1:7" customFormat="1" ht="12.75">
      <c r="A323" s="215"/>
      <c r="B323" s="275"/>
      <c r="C323" s="276" t="s">
        <v>1014</v>
      </c>
      <c r="D323" s="277"/>
      <c r="E323" s="278"/>
      <c r="F323" s="279"/>
      <c r="G323" s="168"/>
    </row>
    <row r="324" spans="1:7" customFormat="1" ht="12.75">
      <c r="A324" s="215"/>
      <c r="B324" s="275"/>
      <c r="C324" s="276" t="s">
        <v>841</v>
      </c>
      <c r="D324" s="277"/>
      <c r="E324" s="278"/>
      <c r="F324" s="279"/>
      <c r="G324" s="168"/>
    </row>
    <row r="325" spans="1:7" customFormat="1" ht="12.75">
      <c r="A325" s="215"/>
      <c r="B325" s="275"/>
      <c r="C325" s="276" t="s">
        <v>956</v>
      </c>
      <c r="D325" s="277"/>
      <c r="E325" s="278"/>
      <c r="F325" s="279"/>
      <c r="G325" s="168"/>
    </row>
    <row r="326" spans="1:7" customFormat="1" ht="12.75">
      <c r="A326" s="215"/>
      <c r="B326" s="275"/>
      <c r="C326" s="276" t="s">
        <v>957</v>
      </c>
      <c r="D326" s="277"/>
      <c r="E326" s="278"/>
      <c r="F326" s="279"/>
      <c r="G326" s="168"/>
    </row>
    <row r="327" spans="1:7" customFormat="1" ht="12.75">
      <c r="A327" s="215"/>
      <c r="B327" s="275"/>
      <c r="C327" s="276" t="s">
        <v>958</v>
      </c>
      <c r="D327" s="277"/>
      <c r="E327" s="278"/>
      <c r="F327" s="279"/>
      <c r="G327" s="168"/>
    </row>
    <row r="328" spans="1:7" customFormat="1" ht="12.75">
      <c r="A328" s="215"/>
      <c r="B328" s="275"/>
      <c r="C328" s="276"/>
      <c r="D328" s="277"/>
      <c r="E328" s="278"/>
      <c r="F328" s="279"/>
      <c r="G328" s="168"/>
    </row>
    <row r="329" spans="1:7" customFormat="1" ht="12.75">
      <c r="A329" s="215"/>
      <c r="B329" s="289" t="s">
        <v>305</v>
      </c>
      <c r="C329" s="290" t="s">
        <v>1015</v>
      </c>
      <c r="D329" s="291"/>
      <c r="E329" s="278"/>
      <c r="F329" s="279"/>
      <c r="G329" s="168"/>
    </row>
    <row r="330" spans="1:7" customFormat="1" ht="12.75">
      <c r="A330" s="215"/>
      <c r="B330" s="275"/>
      <c r="C330" s="276"/>
      <c r="D330" s="277"/>
      <c r="E330" s="278"/>
      <c r="F330" s="279"/>
      <c r="G330" s="168"/>
    </row>
    <row r="331" spans="1:7" customFormat="1" ht="12.75">
      <c r="A331" s="215"/>
      <c r="B331" s="280" t="s">
        <v>1016</v>
      </c>
      <c r="C331" s="293" t="s">
        <v>1017</v>
      </c>
      <c r="D331" s="294"/>
      <c r="E331" s="278">
        <v>1</v>
      </c>
      <c r="F331" s="167"/>
      <c r="G331" s="168">
        <f t="shared" si="4"/>
        <v>0</v>
      </c>
    </row>
    <row r="332" spans="1:7" customFormat="1" ht="12.75">
      <c r="A332" s="215"/>
      <c r="B332" s="275"/>
      <c r="C332" s="293" t="s">
        <v>816</v>
      </c>
      <c r="D332" s="294"/>
      <c r="E332" s="278"/>
      <c r="F332" s="279"/>
      <c r="G332" s="168"/>
    </row>
    <row r="333" spans="1:7" customFormat="1" ht="12.75">
      <c r="A333" s="215"/>
      <c r="B333" s="275"/>
      <c r="C333" s="276" t="s">
        <v>1018</v>
      </c>
      <c r="D333" s="277"/>
      <c r="E333" s="278"/>
      <c r="F333" s="279"/>
      <c r="G333" s="168"/>
    </row>
    <row r="334" spans="1:7" customFormat="1" ht="12.75">
      <c r="A334" s="215"/>
      <c r="B334" s="275"/>
      <c r="C334" s="276" t="s">
        <v>841</v>
      </c>
      <c r="D334" s="277"/>
      <c r="E334" s="278"/>
      <c r="F334" s="279"/>
      <c r="G334" s="168"/>
    </row>
    <row r="335" spans="1:7" customFormat="1" ht="12.75">
      <c r="A335" s="215"/>
      <c r="B335" s="275"/>
      <c r="C335" s="276" t="s">
        <v>842</v>
      </c>
      <c r="D335" s="277"/>
      <c r="E335" s="278"/>
      <c r="F335" s="279"/>
      <c r="G335" s="168"/>
    </row>
    <row r="336" spans="1:7" customFormat="1" ht="12.75">
      <c r="A336" s="215"/>
      <c r="B336" s="275"/>
      <c r="C336" s="297" t="s">
        <v>903</v>
      </c>
      <c r="D336" s="298"/>
      <c r="E336" s="278"/>
      <c r="F336" s="279"/>
      <c r="G336" s="168"/>
    </row>
    <row r="337" spans="1:7" customFormat="1" ht="24">
      <c r="A337" s="215"/>
      <c r="B337" s="275"/>
      <c r="C337" s="297" t="s">
        <v>906</v>
      </c>
      <c r="D337" s="298"/>
      <c r="E337" s="278"/>
      <c r="F337" s="279"/>
      <c r="G337" s="168"/>
    </row>
    <row r="338" spans="1:7" customFormat="1" ht="12.75">
      <c r="A338" s="215"/>
      <c r="B338" s="275"/>
      <c r="C338" s="276" t="s">
        <v>939</v>
      </c>
      <c r="D338" s="277"/>
      <c r="E338" s="278"/>
      <c r="F338" s="279"/>
      <c r="G338" s="168"/>
    </row>
    <row r="339" spans="1:7" customFormat="1" ht="12.75">
      <c r="A339" s="215"/>
      <c r="B339" s="275"/>
      <c r="C339" s="297" t="s">
        <v>1019</v>
      </c>
      <c r="D339" s="298"/>
      <c r="E339" s="278"/>
      <c r="F339" s="279"/>
      <c r="G339" s="168"/>
    </row>
    <row r="340" spans="1:7" customFormat="1" ht="12.75">
      <c r="A340" s="215"/>
      <c r="B340" s="275"/>
      <c r="C340" s="297" t="s">
        <v>1020</v>
      </c>
      <c r="D340" s="298"/>
      <c r="E340" s="278"/>
      <c r="F340" s="279"/>
      <c r="G340" s="168"/>
    </row>
    <row r="341" spans="1:7" customFormat="1" ht="12.75">
      <c r="A341" s="215"/>
      <c r="B341" s="275"/>
      <c r="C341" s="297" t="s">
        <v>1021</v>
      </c>
      <c r="D341" s="298"/>
      <c r="E341" s="278"/>
      <c r="F341" s="279"/>
      <c r="G341" s="168"/>
    </row>
    <row r="342" spans="1:7" customFormat="1" ht="12.75">
      <c r="A342" s="215"/>
      <c r="B342" s="275"/>
      <c r="C342" s="276" t="s">
        <v>911</v>
      </c>
      <c r="D342" s="277"/>
      <c r="E342" s="278"/>
      <c r="F342" s="279"/>
      <c r="G342" s="168"/>
    </row>
    <row r="343" spans="1:7" customFormat="1" ht="36.75">
      <c r="A343" s="215"/>
      <c r="B343" s="275"/>
      <c r="C343" s="276" t="s">
        <v>1022</v>
      </c>
      <c r="D343" s="277"/>
      <c r="E343" s="278"/>
      <c r="F343" s="279"/>
      <c r="G343" s="168"/>
    </row>
    <row r="344" spans="1:7" customFormat="1" ht="38.25">
      <c r="A344" s="215"/>
      <c r="B344" s="275"/>
      <c r="C344" s="276" t="s">
        <v>1023</v>
      </c>
      <c r="D344" s="277"/>
      <c r="E344" s="278"/>
      <c r="F344" s="279"/>
      <c r="G344" s="168"/>
    </row>
    <row r="345" spans="1:7" customFormat="1" ht="25.5">
      <c r="A345" s="215"/>
      <c r="B345" s="275"/>
      <c r="C345" s="276" t="s">
        <v>1024</v>
      </c>
      <c r="D345" s="277"/>
      <c r="E345" s="278"/>
      <c r="F345" s="279"/>
      <c r="G345" s="168"/>
    </row>
    <row r="346" spans="1:7" customFormat="1" ht="12.75">
      <c r="A346" s="215"/>
      <c r="B346" s="275"/>
      <c r="C346" s="276" t="s">
        <v>1025</v>
      </c>
      <c r="D346" s="277"/>
      <c r="E346" s="278"/>
      <c r="F346" s="279"/>
      <c r="G346" s="168"/>
    </row>
    <row r="347" spans="1:7" customFormat="1" ht="12.75">
      <c r="A347" s="215"/>
      <c r="B347" s="275"/>
      <c r="C347" s="276" t="s">
        <v>1026</v>
      </c>
      <c r="D347" s="277"/>
      <c r="E347" s="278"/>
      <c r="F347" s="279"/>
      <c r="G347" s="168"/>
    </row>
    <row r="348" spans="1:7" customFormat="1" ht="38.25">
      <c r="A348" s="215"/>
      <c r="B348" s="275"/>
      <c r="C348" s="276" t="s">
        <v>1027</v>
      </c>
      <c r="D348" s="277"/>
      <c r="E348" s="278"/>
      <c r="F348" s="279"/>
      <c r="G348" s="168"/>
    </row>
    <row r="349" spans="1:7" customFormat="1" ht="24.75">
      <c r="A349" s="215"/>
      <c r="B349" s="275"/>
      <c r="C349" s="276" t="s">
        <v>949</v>
      </c>
      <c r="D349" s="277"/>
      <c r="E349" s="278"/>
      <c r="F349" s="279"/>
      <c r="G349" s="168"/>
    </row>
    <row r="350" spans="1:7" customFormat="1" ht="12.75">
      <c r="A350" s="215"/>
      <c r="B350" s="275"/>
      <c r="C350" s="276" t="s">
        <v>973</v>
      </c>
      <c r="D350" s="277"/>
      <c r="E350" s="278"/>
      <c r="F350" s="279"/>
      <c r="G350" s="168"/>
    </row>
    <row r="351" spans="1:7" customFormat="1" ht="12.75">
      <c r="A351" s="215"/>
      <c r="B351" s="275"/>
      <c r="C351" s="276"/>
      <c r="D351" s="277"/>
      <c r="E351" s="278"/>
      <c r="F351" s="279"/>
      <c r="G351" s="168"/>
    </row>
    <row r="352" spans="1:7" customFormat="1" ht="12.75">
      <c r="A352" s="215"/>
      <c r="B352" s="280" t="s">
        <v>1028</v>
      </c>
      <c r="C352" s="293" t="s">
        <v>952</v>
      </c>
      <c r="D352" s="294"/>
      <c r="E352" s="278">
        <v>1</v>
      </c>
      <c r="F352" s="296" t="s">
        <v>835</v>
      </c>
      <c r="G352" s="168"/>
    </row>
    <row r="353" spans="1:7" customFormat="1" ht="12.75">
      <c r="A353" s="215"/>
      <c r="B353" s="275"/>
      <c r="C353" s="276"/>
      <c r="D353" s="277"/>
      <c r="E353" s="278"/>
      <c r="F353" s="279"/>
      <c r="G353" s="168"/>
    </row>
    <row r="354" spans="1:7" customFormat="1" ht="12.75">
      <c r="A354" s="215"/>
      <c r="B354" s="280" t="s">
        <v>1029</v>
      </c>
      <c r="C354" s="293" t="s">
        <v>1030</v>
      </c>
      <c r="D354" s="294"/>
      <c r="E354" s="278">
        <v>2</v>
      </c>
      <c r="F354" s="167"/>
      <c r="G354" s="168">
        <f t="shared" ref="G354:G391" si="5">E354*F354</f>
        <v>0</v>
      </c>
    </row>
    <row r="355" spans="1:7" customFormat="1" ht="12.75">
      <c r="A355" s="215"/>
      <c r="B355" s="275"/>
      <c r="C355" s="293" t="s">
        <v>816</v>
      </c>
      <c r="D355" s="294"/>
      <c r="E355" s="278"/>
      <c r="F355" s="279"/>
      <c r="G355" s="168"/>
    </row>
    <row r="356" spans="1:7" customFormat="1" ht="12.75">
      <c r="A356" s="215"/>
      <c r="B356" s="275"/>
      <c r="C356" s="276" t="s">
        <v>1031</v>
      </c>
      <c r="D356" s="277"/>
      <c r="E356" s="278"/>
      <c r="F356" s="279"/>
      <c r="G356" s="168"/>
    </row>
    <row r="357" spans="1:7" customFormat="1" ht="12.75">
      <c r="A357" s="215"/>
      <c r="B357" s="275"/>
      <c r="C357" s="276" t="s">
        <v>841</v>
      </c>
      <c r="D357" s="277"/>
      <c r="E357" s="278"/>
      <c r="F357" s="279"/>
      <c r="G357" s="168"/>
    </row>
    <row r="358" spans="1:7" customFormat="1" ht="12.75">
      <c r="A358" s="215"/>
      <c r="B358" s="275"/>
      <c r="C358" s="276" t="s">
        <v>956</v>
      </c>
      <c r="D358" s="277"/>
      <c r="E358" s="278"/>
      <c r="F358" s="279"/>
      <c r="G358" s="168"/>
    </row>
    <row r="359" spans="1:7" customFormat="1" ht="12.75">
      <c r="A359" s="215"/>
      <c r="B359" s="275"/>
      <c r="C359" s="276" t="s">
        <v>957</v>
      </c>
      <c r="D359" s="277"/>
      <c r="E359" s="278"/>
      <c r="F359" s="279"/>
      <c r="G359" s="168"/>
    </row>
    <row r="360" spans="1:7" customFormat="1" ht="12.75">
      <c r="A360" s="215"/>
      <c r="B360" s="275"/>
      <c r="C360" s="276" t="s">
        <v>958</v>
      </c>
      <c r="D360" s="277"/>
      <c r="E360" s="278"/>
      <c r="F360" s="279"/>
      <c r="G360" s="168"/>
    </row>
    <row r="361" spans="1:7" customFormat="1" ht="25.5">
      <c r="A361" s="215"/>
      <c r="B361" s="275"/>
      <c r="C361" s="276" t="s">
        <v>1032</v>
      </c>
      <c r="D361" s="277"/>
      <c r="E361" s="278"/>
      <c r="F361" s="279"/>
      <c r="G361" s="168"/>
    </row>
    <row r="362" spans="1:7" customFormat="1" ht="12.75">
      <c r="A362" s="215"/>
      <c r="B362" s="275"/>
      <c r="C362" s="276"/>
      <c r="D362" s="277"/>
      <c r="E362" s="278"/>
      <c r="F362" s="279"/>
      <c r="G362" s="168"/>
    </row>
    <row r="363" spans="1:7" customFormat="1" ht="12.75">
      <c r="A363" s="215"/>
      <c r="B363" s="280" t="s">
        <v>1033</v>
      </c>
      <c r="C363" s="293" t="s">
        <v>960</v>
      </c>
      <c r="D363" s="294"/>
      <c r="E363" s="278">
        <v>1</v>
      </c>
      <c r="F363" s="167"/>
      <c r="G363" s="168">
        <f t="shared" si="5"/>
        <v>0</v>
      </c>
    </row>
    <row r="364" spans="1:7" customFormat="1" ht="12.75">
      <c r="A364" s="215"/>
      <c r="B364" s="275"/>
      <c r="C364" s="276" t="s">
        <v>1307</v>
      </c>
      <c r="D364" s="277"/>
      <c r="E364" s="278"/>
      <c r="F364" s="279"/>
      <c r="G364" s="168"/>
    </row>
    <row r="365" spans="1:7" customFormat="1" ht="12.75">
      <c r="A365" s="215"/>
      <c r="B365" s="275"/>
      <c r="C365" s="276"/>
      <c r="D365" s="277"/>
      <c r="E365" s="278"/>
      <c r="F365" s="279"/>
      <c r="G365" s="168"/>
    </row>
    <row r="366" spans="1:7" customFormat="1" ht="12.75">
      <c r="A366" s="215"/>
      <c r="B366" s="280" t="s">
        <v>1034</v>
      </c>
      <c r="C366" s="334" t="s">
        <v>1035</v>
      </c>
      <c r="D366" s="300"/>
      <c r="E366" s="278">
        <v>1</v>
      </c>
      <c r="F366" s="167"/>
      <c r="G366" s="168">
        <f t="shared" si="5"/>
        <v>0</v>
      </c>
    </row>
    <row r="367" spans="1:7" customFormat="1" ht="12.75">
      <c r="A367" s="215"/>
      <c r="B367" s="280"/>
      <c r="C367" s="331" t="s">
        <v>816</v>
      </c>
      <c r="D367" s="294"/>
      <c r="E367" s="278"/>
      <c r="F367" s="279"/>
      <c r="G367" s="168"/>
    </row>
    <row r="368" spans="1:7" customFormat="1" ht="12.75">
      <c r="A368" s="215"/>
      <c r="B368" s="275"/>
      <c r="C368" s="335" t="s">
        <v>1036</v>
      </c>
      <c r="D368" s="301"/>
      <c r="E368" s="278"/>
      <c r="F368" s="279"/>
      <c r="G368" s="168"/>
    </row>
    <row r="369" spans="1:7" customFormat="1" ht="12.75">
      <c r="A369" s="215"/>
      <c r="B369" s="275"/>
      <c r="C369" s="335" t="s">
        <v>1037</v>
      </c>
      <c r="D369" s="301"/>
      <c r="E369" s="278"/>
      <c r="F369" s="279"/>
      <c r="G369" s="168"/>
    </row>
    <row r="370" spans="1:7" customFormat="1" ht="12.75">
      <c r="A370" s="215"/>
      <c r="B370" s="275"/>
      <c r="C370" s="335" t="s">
        <v>1038</v>
      </c>
      <c r="D370" s="301"/>
      <c r="E370" s="278"/>
      <c r="F370" s="279"/>
      <c r="G370" s="168"/>
    </row>
    <row r="371" spans="1:7" customFormat="1" ht="12.75">
      <c r="A371" s="215"/>
      <c r="B371" s="275"/>
      <c r="C371" s="335" t="s">
        <v>1039</v>
      </c>
      <c r="D371" s="301"/>
      <c r="E371" s="278"/>
      <c r="F371" s="279"/>
      <c r="G371" s="168"/>
    </row>
    <row r="372" spans="1:7" customFormat="1" ht="12.75">
      <c r="A372" s="215"/>
      <c r="B372" s="275"/>
      <c r="C372" s="335" t="s">
        <v>1040</v>
      </c>
      <c r="D372" s="301"/>
      <c r="E372" s="278"/>
      <c r="F372" s="279"/>
      <c r="G372" s="168"/>
    </row>
    <row r="373" spans="1:7" customFormat="1" ht="12.75">
      <c r="A373" s="215"/>
      <c r="B373" s="275"/>
      <c r="C373" s="336" t="s">
        <v>1041</v>
      </c>
      <c r="D373" s="301"/>
      <c r="E373" s="278"/>
      <c r="F373" s="279"/>
      <c r="G373" s="168"/>
    </row>
    <row r="374" spans="1:7" customFormat="1" ht="12.75">
      <c r="A374" s="215"/>
      <c r="B374" s="275"/>
      <c r="C374" s="201"/>
      <c r="D374" s="301"/>
      <c r="E374" s="278"/>
      <c r="F374" s="279"/>
      <c r="G374" s="168"/>
    </row>
    <row r="375" spans="1:7" customFormat="1" ht="12.75">
      <c r="A375" s="215"/>
      <c r="B375" s="280" t="s">
        <v>1042</v>
      </c>
      <c r="C375" s="331" t="s">
        <v>1043</v>
      </c>
      <c r="D375" s="294"/>
      <c r="E375" s="278">
        <v>1</v>
      </c>
      <c r="F375" s="167"/>
      <c r="G375" s="168">
        <f t="shared" si="5"/>
        <v>0</v>
      </c>
    </row>
    <row r="376" spans="1:7" customFormat="1" ht="12.75">
      <c r="A376" s="215"/>
      <c r="B376" s="275"/>
      <c r="C376" s="331" t="s">
        <v>816</v>
      </c>
      <c r="D376" s="294"/>
      <c r="E376" s="278"/>
      <c r="F376" s="279"/>
      <c r="G376" s="168"/>
    </row>
    <row r="377" spans="1:7" customFormat="1" ht="12.75">
      <c r="A377" s="215"/>
      <c r="B377" s="275"/>
      <c r="C377" s="332" t="s">
        <v>1044</v>
      </c>
      <c r="D377" s="277"/>
      <c r="E377" s="278"/>
      <c r="F377" s="279"/>
      <c r="G377" s="168"/>
    </row>
    <row r="378" spans="1:7" customFormat="1" ht="12.75">
      <c r="A378" s="215"/>
      <c r="B378" s="275"/>
      <c r="C378" s="332" t="s">
        <v>1045</v>
      </c>
      <c r="D378" s="277"/>
      <c r="E378" s="278"/>
      <c r="F378" s="279"/>
      <c r="G378" s="168"/>
    </row>
    <row r="379" spans="1:7" customFormat="1" ht="12.75">
      <c r="A379" s="215"/>
      <c r="B379" s="275"/>
      <c r="C379" s="332" t="s">
        <v>1046</v>
      </c>
      <c r="D379" s="277"/>
      <c r="E379" s="278"/>
      <c r="F379" s="279"/>
      <c r="G379" s="168"/>
    </row>
    <row r="380" spans="1:7" customFormat="1" ht="12.75">
      <c r="A380" s="215"/>
      <c r="B380" s="275"/>
      <c r="C380" s="332" t="s">
        <v>1047</v>
      </c>
      <c r="D380" s="277"/>
      <c r="E380" s="278"/>
      <c r="F380" s="279"/>
      <c r="G380" s="168"/>
    </row>
    <row r="381" spans="1:7" customFormat="1" ht="12.75">
      <c r="A381" s="215"/>
      <c r="B381" s="275"/>
      <c r="C381" s="332" t="s">
        <v>1048</v>
      </c>
      <c r="D381" s="277"/>
      <c r="E381" s="278"/>
      <c r="F381" s="279"/>
      <c r="G381" s="168"/>
    </row>
    <row r="382" spans="1:7" customFormat="1" ht="25.5">
      <c r="A382" s="215"/>
      <c r="B382" s="275"/>
      <c r="C382" s="332" t="s">
        <v>1049</v>
      </c>
      <c r="D382" s="277"/>
      <c r="E382" s="278"/>
      <c r="F382" s="279"/>
      <c r="G382" s="168"/>
    </row>
    <row r="383" spans="1:7" customFormat="1" ht="12.75">
      <c r="A383" s="215"/>
      <c r="B383" s="275"/>
      <c r="C383" s="332" t="s">
        <v>1050</v>
      </c>
      <c r="D383" s="277"/>
      <c r="E383" s="278"/>
      <c r="F383" s="279"/>
      <c r="G383" s="168"/>
    </row>
    <row r="384" spans="1:7" customFormat="1" ht="12.75">
      <c r="A384" s="215"/>
      <c r="B384" s="275"/>
      <c r="C384" s="332" t="s">
        <v>1051</v>
      </c>
      <c r="D384" s="277"/>
      <c r="E384" s="278"/>
      <c r="F384" s="279"/>
      <c r="G384" s="168"/>
    </row>
    <row r="385" spans="1:7" customFormat="1" ht="25.5">
      <c r="A385" s="215"/>
      <c r="B385" s="275"/>
      <c r="C385" s="332" t="s">
        <v>1052</v>
      </c>
      <c r="D385" s="277"/>
      <c r="E385" s="278"/>
      <c r="F385" s="279"/>
      <c r="G385" s="168"/>
    </row>
    <row r="386" spans="1:7" customFormat="1" ht="12.75">
      <c r="A386" s="215"/>
      <c r="B386" s="275"/>
      <c r="C386" s="332" t="s">
        <v>1053</v>
      </c>
      <c r="D386" s="277"/>
      <c r="E386" s="278"/>
      <c r="F386" s="279"/>
      <c r="G386" s="168"/>
    </row>
    <row r="387" spans="1:7" customFormat="1" ht="12.75">
      <c r="A387" s="215"/>
      <c r="B387" s="275"/>
      <c r="C387" s="332" t="s">
        <v>1054</v>
      </c>
      <c r="D387" s="277"/>
      <c r="E387" s="278"/>
      <c r="F387" s="279"/>
      <c r="G387" s="168"/>
    </row>
    <row r="388" spans="1:7" customFormat="1" ht="12.75">
      <c r="A388" s="215"/>
      <c r="B388" s="275"/>
      <c r="C388" s="332" t="s">
        <v>1055</v>
      </c>
      <c r="D388" s="277"/>
      <c r="E388" s="278"/>
      <c r="F388" s="279"/>
      <c r="G388" s="168"/>
    </row>
    <row r="389" spans="1:7" customFormat="1" ht="12.75">
      <c r="A389" s="215"/>
      <c r="B389" s="275"/>
      <c r="C389" s="333" t="s">
        <v>1056</v>
      </c>
      <c r="D389" s="277"/>
      <c r="E389" s="278"/>
      <c r="F389" s="279"/>
      <c r="G389" s="168"/>
    </row>
    <row r="390" spans="1:7" customFormat="1" ht="12.75">
      <c r="A390" s="215"/>
      <c r="B390" s="275"/>
      <c r="C390" s="276"/>
      <c r="D390" s="277"/>
      <c r="E390" s="278"/>
      <c r="F390" s="279"/>
      <c r="G390" s="168"/>
    </row>
    <row r="391" spans="1:7" customFormat="1" ht="12.75">
      <c r="A391" s="215"/>
      <c r="B391" s="280" t="s">
        <v>1057</v>
      </c>
      <c r="C391" s="293" t="s">
        <v>1308</v>
      </c>
      <c r="D391" s="294"/>
      <c r="E391" s="278">
        <v>1</v>
      </c>
      <c r="F391" s="167"/>
      <c r="G391" s="168">
        <f t="shared" si="5"/>
        <v>0</v>
      </c>
    </row>
    <row r="392" spans="1:7" customFormat="1" ht="12.75">
      <c r="A392" s="215"/>
      <c r="B392" s="275"/>
      <c r="C392" s="293" t="s">
        <v>816</v>
      </c>
      <c r="D392" s="294"/>
      <c r="E392" s="278"/>
      <c r="F392" s="279"/>
      <c r="G392" s="168"/>
    </row>
    <row r="393" spans="1:7" customFormat="1" ht="12.75">
      <c r="A393" s="215"/>
      <c r="B393" s="275"/>
      <c r="C393" s="276" t="s">
        <v>817</v>
      </c>
      <c r="D393" s="277"/>
      <c r="E393" s="278"/>
      <c r="F393" s="279"/>
      <c r="G393" s="168"/>
    </row>
    <row r="394" spans="1:7" customFormat="1" ht="12.75">
      <c r="A394" s="215"/>
      <c r="B394" s="275"/>
      <c r="C394" s="276" t="s">
        <v>818</v>
      </c>
      <c r="D394" s="277"/>
      <c r="E394" s="278"/>
      <c r="F394" s="279"/>
      <c r="G394" s="168"/>
    </row>
    <row r="395" spans="1:7" customFormat="1" ht="12.75">
      <c r="A395" s="215"/>
      <c r="B395" s="275"/>
      <c r="C395" s="276" t="s">
        <v>819</v>
      </c>
      <c r="D395" s="277"/>
      <c r="E395" s="278"/>
      <c r="F395" s="279"/>
      <c r="G395" s="168"/>
    </row>
    <row r="396" spans="1:7" customFormat="1" ht="25.5">
      <c r="A396" s="215"/>
      <c r="B396" s="275"/>
      <c r="C396" s="276" t="s">
        <v>820</v>
      </c>
      <c r="D396" s="277"/>
      <c r="E396" s="278"/>
      <c r="F396" s="279"/>
      <c r="G396" s="168"/>
    </row>
    <row r="397" spans="1:7" customFormat="1" ht="12.75">
      <c r="A397" s="215"/>
      <c r="B397" s="275"/>
      <c r="C397" s="276"/>
      <c r="D397" s="277"/>
      <c r="E397" s="278"/>
      <c r="F397" s="279"/>
      <c r="G397" s="168"/>
    </row>
    <row r="398" spans="1:7" customFormat="1" ht="12.75">
      <c r="A398" s="215"/>
      <c r="B398" s="280" t="s">
        <v>1058</v>
      </c>
      <c r="C398" s="293" t="s">
        <v>1298</v>
      </c>
      <c r="D398" s="294"/>
      <c r="E398" s="278"/>
      <c r="F398" s="295"/>
      <c r="G398" s="168"/>
    </row>
    <row r="399" spans="1:7" customFormat="1" ht="12.75">
      <c r="A399" s="215"/>
      <c r="B399" s="275"/>
      <c r="C399" s="276"/>
      <c r="D399" s="277"/>
      <c r="E399" s="278"/>
      <c r="F399" s="279"/>
      <c r="G399" s="168"/>
    </row>
    <row r="400" spans="1:7" customFormat="1" ht="12.75">
      <c r="A400" s="215"/>
      <c r="B400" s="289" t="s">
        <v>306</v>
      </c>
      <c r="C400" s="290" t="s">
        <v>1059</v>
      </c>
      <c r="D400" s="291"/>
      <c r="E400" s="278"/>
      <c r="F400" s="279"/>
      <c r="G400" s="168"/>
    </row>
    <row r="401" spans="1:7" customFormat="1" ht="12.75">
      <c r="A401" s="215"/>
      <c r="B401" s="275"/>
      <c r="C401" s="276"/>
      <c r="D401" s="277"/>
      <c r="E401" s="278"/>
      <c r="F401" s="279"/>
      <c r="G401" s="168"/>
    </row>
    <row r="402" spans="1:7" customFormat="1" ht="12.75">
      <c r="A402" s="215"/>
      <c r="B402" s="280" t="s">
        <v>1060</v>
      </c>
      <c r="C402" s="331" t="s">
        <v>1061</v>
      </c>
      <c r="D402" s="294"/>
      <c r="E402" s="278">
        <v>8</v>
      </c>
      <c r="F402" s="167"/>
      <c r="G402" s="168">
        <f t="shared" ref="G402:G443" si="6">E402*F402</f>
        <v>0</v>
      </c>
    </row>
    <row r="403" spans="1:7" customFormat="1" ht="12.75">
      <c r="A403" s="215"/>
      <c r="B403" s="275"/>
      <c r="C403" s="331" t="s">
        <v>816</v>
      </c>
      <c r="D403" s="294"/>
      <c r="E403" s="278"/>
      <c r="F403" s="279"/>
      <c r="G403" s="168"/>
    </row>
    <row r="404" spans="1:7" customFormat="1" ht="12.75">
      <c r="A404" s="215"/>
      <c r="B404" s="275"/>
      <c r="C404" s="332" t="s">
        <v>1062</v>
      </c>
      <c r="D404" s="277"/>
      <c r="E404" s="278"/>
      <c r="F404" s="281"/>
      <c r="G404" s="168"/>
    </row>
    <row r="405" spans="1:7" customFormat="1" ht="25.5">
      <c r="A405" s="215"/>
      <c r="B405" s="275"/>
      <c r="C405" s="332" t="s">
        <v>1063</v>
      </c>
      <c r="D405" s="277"/>
      <c r="E405" s="278"/>
      <c r="F405" s="279"/>
      <c r="G405" s="168"/>
    </row>
    <row r="406" spans="1:7" customFormat="1" ht="25.5">
      <c r="A406" s="215"/>
      <c r="B406" s="275"/>
      <c r="C406" s="332" t="s">
        <v>1064</v>
      </c>
      <c r="D406" s="277"/>
      <c r="E406" s="278"/>
      <c r="F406" s="279"/>
      <c r="G406" s="168"/>
    </row>
    <row r="407" spans="1:7" customFormat="1" ht="12.75">
      <c r="A407" s="215"/>
      <c r="B407" s="275"/>
      <c r="C407" s="332" t="s">
        <v>1065</v>
      </c>
      <c r="D407" s="277"/>
      <c r="E407" s="278"/>
      <c r="F407" s="279"/>
      <c r="G407" s="168"/>
    </row>
    <row r="408" spans="1:7" customFormat="1" ht="12.75">
      <c r="A408" s="215"/>
      <c r="B408" s="275"/>
      <c r="C408" s="332" t="s">
        <v>1066</v>
      </c>
      <c r="D408" s="277"/>
      <c r="E408" s="278"/>
      <c r="F408" s="279"/>
      <c r="G408" s="168"/>
    </row>
    <row r="409" spans="1:7" customFormat="1" ht="12.75">
      <c r="A409" s="215"/>
      <c r="B409" s="275"/>
      <c r="C409" s="332" t="s">
        <v>1067</v>
      </c>
      <c r="D409" s="277"/>
      <c r="E409" s="278"/>
      <c r="F409" s="279"/>
      <c r="G409" s="168"/>
    </row>
    <row r="410" spans="1:7" customFormat="1" ht="12.75">
      <c r="A410" s="215"/>
      <c r="B410" s="275"/>
      <c r="C410" s="332" t="s">
        <v>1068</v>
      </c>
      <c r="D410" s="277"/>
      <c r="E410" s="278"/>
      <c r="F410" s="279"/>
      <c r="G410" s="168"/>
    </row>
    <row r="411" spans="1:7" customFormat="1" ht="12.75">
      <c r="A411" s="215"/>
      <c r="B411" s="275"/>
      <c r="C411" s="333" t="s">
        <v>1069</v>
      </c>
      <c r="D411" s="277"/>
      <c r="E411" s="278"/>
      <c r="F411" s="279"/>
      <c r="G411" s="168"/>
    </row>
    <row r="412" spans="1:7" customFormat="1" ht="12.75">
      <c r="A412" s="215"/>
      <c r="B412" s="275"/>
      <c r="C412" s="276"/>
      <c r="D412" s="277"/>
      <c r="E412" s="278"/>
      <c r="F412" s="279"/>
      <c r="G412" s="168"/>
    </row>
    <row r="413" spans="1:7" customFormat="1" ht="12.75">
      <c r="A413" s="215"/>
      <c r="B413" s="289" t="s">
        <v>804</v>
      </c>
      <c r="C413" s="290" t="s">
        <v>1070</v>
      </c>
      <c r="D413" s="291"/>
      <c r="E413" s="278"/>
      <c r="F413" s="279"/>
      <c r="G413" s="168"/>
    </row>
    <row r="414" spans="1:7" customFormat="1" ht="12.75">
      <c r="A414" s="215"/>
      <c r="B414" s="275"/>
      <c r="C414" s="276"/>
      <c r="D414" s="277"/>
      <c r="E414" s="278"/>
      <c r="F414" s="279"/>
      <c r="G414" s="168"/>
    </row>
    <row r="415" spans="1:7" customFormat="1" ht="25.5">
      <c r="A415" s="215"/>
      <c r="B415" s="280" t="s">
        <v>1071</v>
      </c>
      <c r="C415" s="293" t="s">
        <v>1072</v>
      </c>
      <c r="D415" s="294"/>
      <c r="E415" s="278">
        <v>1</v>
      </c>
      <c r="F415" s="167"/>
      <c r="G415" s="168">
        <f t="shared" si="6"/>
        <v>0</v>
      </c>
    </row>
    <row r="416" spans="1:7" customFormat="1" ht="12.75">
      <c r="A416" s="215"/>
      <c r="B416" s="275"/>
      <c r="C416" s="293" t="s">
        <v>816</v>
      </c>
      <c r="D416" s="294"/>
      <c r="E416" s="278"/>
      <c r="F416" s="279"/>
      <c r="G416" s="168"/>
    </row>
    <row r="417" spans="1:7" customFormat="1" ht="12.75">
      <c r="A417" s="215"/>
      <c r="B417" s="275"/>
      <c r="C417" s="276" t="s">
        <v>1073</v>
      </c>
      <c r="D417" s="277"/>
      <c r="E417" s="278"/>
      <c r="F417" s="279"/>
      <c r="G417" s="168"/>
    </row>
    <row r="418" spans="1:7" customFormat="1" ht="12.75">
      <c r="A418" s="215"/>
      <c r="B418" s="275"/>
      <c r="C418" s="276" t="s">
        <v>1074</v>
      </c>
      <c r="D418" s="277"/>
      <c r="E418" s="278"/>
      <c r="F418" s="279"/>
      <c r="G418" s="168"/>
    </row>
    <row r="419" spans="1:7" customFormat="1" ht="12.75">
      <c r="A419" s="215"/>
      <c r="B419" s="275"/>
      <c r="C419" s="276" t="s">
        <v>841</v>
      </c>
      <c r="D419" s="277"/>
      <c r="E419" s="278"/>
      <c r="F419" s="279"/>
      <c r="G419" s="168"/>
    </row>
    <row r="420" spans="1:7" customFormat="1" ht="12.75">
      <c r="A420" s="215"/>
      <c r="B420" s="275"/>
      <c r="C420" s="276" t="s">
        <v>902</v>
      </c>
      <c r="D420" s="277"/>
      <c r="E420" s="278"/>
      <c r="F420" s="279"/>
      <c r="G420" s="168"/>
    </row>
    <row r="421" spans="1:7" customFormat="1" ht="12.75">
      <c r="A421" s="215"/>
      <c r="B421" s="275"/>
      <c r="C421" s="276" t="s">
        <v>903</v>
      </c>
      <c r="D421" s="277"/>
      <c r="E421" s="278"/>
      <c r="F421" s="279"/>
      <c r="G421" s="168"/>
    </row>
    <row r="422" spans="1:7" customFormat="1" ht="12.75">
      <c r="A422" s="215"/>
      <c r="B422" s="275"/>
      <c r="C422" s="276" t="s">
        <v>938</v>
      </c>
      <c r="D422" s="277"/>
      <c r="E422" s="278"/>
      <c r="F422" s="279"/>
      <c r="G422" s="168"/>
    </row>
    <row r="423" spans="1:7" customFormat="1" ht="12.75">
      <c r="A423" s="215"/>
      <c r="B423" s="275"/>
      <c r="C423" s="276" t="s">
        <v>1075</v>
      </c>
      <c r="D423" s="277"/>
      <c r="E423" s="278"/>
      <c r="F423" s="279"/>
      <c r="G423" s="168"/>
    </row>
    <row r="424" spans="1:7" customFormat="1" ht="25.5">
      <c r="A424" s="215"/>
      <c r="B424" s="275"/>
      <c r="C424" s="276" t="s">
        <v>1076</v>
      </c>
      <c r="D424" s="277"/>
      <c r="E424" s="278"/>
      <c r="F424" s="279"/>
      <c r="G424" s="168"/>
    </row>
    <row r="425" spans="1:7" customFormat="1" ht="12.75">
      <c r="A425" s="215"/>
      <c r="B425" s="275"/>
      <c r="C425" s="276" t="s">
        <v>1077</v>
      </c>
      <c r="D425" s="277"/>
      <c r="E425" s="278"/>
      <c r="F425" s="279"/>
      <c r="G425" s="168"/>
    </row>
    <row r="426" spans="1:7" customFormat="1" ht="12.75">
      <c r="A426" s="215"/>
      <c r="B426" s="275"/>
      <c r="C426" s="276" t="s">
        <v>950</v>
      </c>
      <c r="D426" s="277"/>
      <c r="E426" s="278"/>
      <c r="F426" s="279"/>
      <c r="G426" s="168"/>
    </row>
    <row r="427" spans="1:7" customFormat="1" ht="12.75">
      <c r="A427" s="215"/>
      <c r="B427" s="275"/>
      <c r="C427" s="276" t="s">
        <v>1078</v>
      </c>
      <c r="D427" s="277"/>
      <c r="E427" s="278"/>
      <c r="F427" s="279"/>
      <c r="G427" s="168"/>
    </row>
    <row r="428" spans="1:7" customFormat="1" ht="12.75">
      <c r="A428" s="215"/>
      <c r="B428" s="275"/>
      <c r="C428" s="276" t="s">
        <v>1079</v>
      </c>
      <c r="D428" s="277"/>
      <c r="E428" s="278"/>
      <c r="F428" s="279"/>
      <c r="G428" s="168"/>
    </row>
    <row r="429" spans="1:7" customFormat="1" ht="12.75">
      <c r="A429" s="215"/>
      <c r="B429" s="275"/>
      <c r="C429" s="276" t="s">
        <v>1080</v>
      </c>
      <c r="D429" s="277"/>
      <c r="E429" s="278"/>
      <c r="F429" s="279"/>
      <c r="G429" s="168"/>
    </row>
    <row r="430" spans="1:7" customFormat="1" ht="12.75">
      <c r="A430" s="215"/>
      <c r="B430" s="275"/>
      <c r="C430" s="276" t="s">
        <v>1081</v>
      </c>
      <c r="D430" s="277"/>
      <c r="E430" s="278"/>
      <c r="F430" s="279"/>
      <c r="G430" s="168"/>
    </row>
    <row r="431" spans="1:7" customFormat="1" ht="12.75">
      <c r="A431" s="215"/>
      <c r="B431" s="275"/>
      <c r="C431" s="276"/>
      <c r="D431" s="277"/>
      <c r="E431" s="278"/>
      <c r="F431" s="279"/>
      <c r="G431" s="168"/>
    </row>
    <row r="432" spans="1:7" customFormat="1" ht="12.75">
      <c r="A432" s="215"/>
      <c r="B432" s="280" t="s">
        <v>1082</v>
      </c>
      <c r="C432" s="331" t="s">
        <v>1083</v>
      </c>
      <c r="D432" s="294"/>
      <c r="E432" s="278">
        <v>1</v>
      </c>
      <c r="F432" s="167"/>
      <c r="G432" s="168">
        <f t="shared" si="6"/>
        <v>0</v>
      </c>
    </row>
    <row r="433" spans="1:7" customFormat="1" ht="12.75">
      <c r="A433" s="215"/>
      <c r="B433" s="275"/>
      <c r="C433" s="331" t="s">
        <v>816</v>
      </c>
      <c r="D433" s="294"/>
      <c r="E433" s="278"/>
      <c r="F433" s="279"/>
      <c r="G433" s="168"/>
    </row>
    <row r="434" spans="1:7" customFormat="1" ht="12.75">
      <c r="A434" s="215"/>
      <c r="B434" s="275"/>
      <c r="C434" s="332" t="s">
        <v>914</v>
      </c>
      <c r="D434" s="277"/>
      <c r="E434" s="278"/>
      <c r="F434" s="279"/>
      <c r="G434" s="168"/>
    </row>
    <row r="435" spans="1:7" customFormat="1" ht="12.75">
      <c r="A435" s="215"/>
      <c r="B435" s="275"/>
      <c r="C435" s="332" t="s">
        <v>915</v>
      </c>
      <c r="D435" s="277"/>
      <c r="E435" s="278"/>
      <c r="F435" s="279"/>
      <c r="G435" s="168"/>
    </row>
    <row r="436" spans="1:7" customFormat="1" ht="12.75">
      <c r="A436" s="215"/>
      <c r="B436" s="275"/>
      <c r="C436" s="333" t="s">
        <v>1084</v>
      </c>
      <c r="D436" s="277"/>
      <c r="E436" s="278"/>
      <c r="F436" s="279"/>
      <c r="G436" s="168"/>
    </row>
    <row r="437" spans="1:7" customFormat="1" ht="12.75">
      <c r="A437" s="215"/>
      <c r="B437" s="275"/>
      <c r="C437" s="276"/>
      <c r="D437" s="277"/>
      <c r="E437" s="278"/>
      <c r="F437" s="279"/>
      <c r="G437" s="168"/>
    </row>
    <row r="438" spans="1:7" customFormat="1" ht="12.75">
      <c r="A438" s="215"/>
      <c r="B438" s="280" t="s">
        <v>1085</v>
      </c>
      <c r="C438" s="299" t="s">
        <v>1086</v>
      </c>
      <c r="D438" s="302"/>
      <c r="E438" s="278">
        <v>1</v>
      </c>
      <c r="F438" s="167"/>
      <c r="G438" s="168">
        <f t="shared" si="6"/>
        <v>0</v>
      </c>
    </row>
    <row r="439" spans="1:7" customFormat="1" ht="12.75">
      <c r="A439" s="215"/>
      <c r="B439" s="275"/>
      <c r="C439" s="201" t="s">
        <v>1087</v>
      </c>
      <c r="D439" s="303"/>
      <c r="E439" s="278"/>
      <c r="F439" s="279"/>
      <c r="G439" s="168"/>
    </row>
    <row r="440" spans="1:7" customFormat="1" ht="12.75">
      <c r="A440" s="215"/>
      <c r="B440" s="275"/>
      <c r="C440" s="201" t="s">
        <v>841</v>
      </c>
      <c r="D440" s="303"/>
      <c r="E440" s="278"/>
      <c r="F440" s="279"/>
      <c r="G440" s="168"/>
    </row>
    <row r="441" spans="1:7" customFormat="1" ht="12.75">
      <c r="A441" s="215"/>
      <c r="B441" s="275"/>
      <c r="C441" s="201" t="s">
        <v>1088</v>
      </c>
      <c r="D441" s="303"/>
      <c r="E441" s="278"/>
      <c r="F441" s="279"/>
      <c r="G441" s="168"/>
    </row>
    <row r="442" spans="1:7" customFormat="1" ht="12.75">
      <c r="A442" s="215"/>
      <c r="B442" s="275"/>
      <c r="C442" s="276"/>
      <c r="D442" s="277"/>
      <c r="E442" s="278"/>
      <c r="F442" s="281"/>
      <c r="G442" s="168"/>
    </row>
    <row r="443" spans="1:7" customFormat="1" ht="12.75">
      <c r="A443" s="215"/>
      <c r="B443" s="280" t="s">
        <v>1089</v>
      </c>
      <c r="C443" s="331" t="s">
        <v>1090</v>
      </c>
      <c r="D443" s="294"/>
      <c r="E443" s="278">
        <v>1</v>
      </c>
      <c r="F443" s="167"/>
      <c r="G443" s="168">
        <f t="shared" si="6"/>
        <v>0</v>
      </c>
    </row>
    <row r="444" spans="1:7" customFormat="1" ht="12.75">
      <c r="A444" s="215"/>
      <c r="B444" s="275"/>
      <c r="C444" s="331" t="s">
        <v>816</v>
      </c>
      <c r="D444" s="294"/>
      <c r="E444" s="278"/>
      <c r="F444" s="281"/>
      <c r="G444" s="168"/>
    </row>
    <row r="445" spans="1:7" customFormat="1" ht="12.75">
      <c r="A445" s="215"/>
      <c r="B445" s="275"/>
      <c r="C445" s="337" t="s">
        <v>1091</v>
      </c>
      <c r="D445" s="304"/>
      <c r="E445" s="278"/>
      <c r="F445" s="281"/>
      <c r="G445" s="168"/>
    </row>
    <row r="446" spans="1:7" customFormat="1" ht="12.75">
      <c r="A446" s="215"/>
      <c r="B446" s="275"/>
      <c r="C446" s="335" t="s">
        <v>1092</v>
      </c>
      <c r="D446" s="301"/>
      <c r="E446" s="278"/>
      <c r="F446" s="279"/>
      <c r="G446" s="168"/>
    </row>
    <row r="447" spans="1:7" customFormat="1" ht="12.75">
      <c r="A447" s="215"/>
      <c r="B447" s="275"/>
      <c r="C447" s="335" t="s">
        <v>1093</v>
      </c>
      <c r="D447" s="301"/>
      <c r="E447" s="278"/>
      <c r="F447" s="279"/>
      <c r="G447" s="168"/>
    </row>
    <row r="448" spans="1:7" customFormat="1" ht="12.75">
      <c r="A448" s="215"/>
      <c r="B448" s="275"/>
      <c r="C448" s="335" t="s">
        <v>1094</v>
      </c>
      <c r="D448" s="301"/>
      <c r="E448" s="278"/>
      <c r="F448" s="279"/>
      <c r="G448" s="168"/>
    </row>
    <row r="449" spans="1:7" customFormat="1" ht="12.75">
      <c r="A449" s="215"/>
      <c r="B449" s="275"/>
      <c r="C449" s="335" t="s">
        <v>1095</v>
      </c>
      <c r="D449" s="301"/>
      <c r="E449" s="278"/>
      <c r="F449" s="279"/>
      <c r="G449" s="168"/>
    </row>
    <row r="450" spans="1:7" customFormat="1" ht="12.75">
      <c r="A450" s="215"/>
      <c r="B450" s="275"/>
      <c r="C450" s="337" t="s">
        <v>1096</v>
      </c>
      <c r="D450" s="304"/>
      <c r="E450" s="278"/>
      <c r="F450" s="279"/>
      <c r="G450" s="168"/>
    </row>
    <row r="451" spans="1:7" customFormat="1" ht="12.75">
      <c r="A451" s="215"/>
      <c r="B451" s="275"/>
      <c r="C451" s="337" t="s">
        <v>1097</v>
      </c>
      <c r="D451" s="304"/>
      <c r="E451" s="278"/>
      <c r="F451" s="279"/>
      <c r="G451" s="168"/>
    </row>
    <row r="452" spans="1:7" customFormat="1" ht="12.75">
      <c r="A452" s="215"/>
      <c r="B452" s="275"/>
      <c r="C452" s="335" t="s">
        <v>1098</v>
      </c>
      <c r="D452" s="301"/>
      <c r="E452" s="278"/>
      <c r="F452" s="279"/>
      <c r="G452" s="168"/>
    </row>
    <row r="453" spans="1:7" customFormat="1" ht="12.75">
      <c r="A453" s="215"/>
      <c r="B453" s="275"/>
      <c r="C453" s="335" t="s">
        <v>1099</v>
      </c>
      <c r="D453" s="301"/>
      <c r="E453" s="278"/>
      <c r="F453" s="279"/>
      <c r="G453" s="168"/>
    </row>
    <row r="454" spans="1:7" customFormat="1" ht="12.75">
      <c r="A454" s="215"/>
      <c r="B454" s="275"/>
      <c r="C454" s="335" t="s">
        <v>1100</v>
      </c>
      <c r="D454" s="301"/>
      <c r="E454" s="278"/>
      <c r="F454" s="279"/>
      <c r="G454" s="168"/>
    </row>
    <row r="455" spans="1:7" customFormat="1" ht="12.75">
      <c r="A455" s="215"/>
      <c r="B455" s="275"/>
      <c r="C455" s="335" t="s">
        <v>1101</v>
      </c>
      <c r="D455" s="301"/>
      <c r="E455" s="278"/>
      <c r="F455" s="279"/>
      <c r="G455" s="168"/>
    </row>
    <row r="456" spans="1:7" customFormat="1" ht="12.75">
      <c r="A456" s="215"/>
      <c r="B456" s="275"/>
      <c r="C456" s="335" t="s">
        <v>1102</v>
      </c>
      <c r="D456" s="301"/>
      <c r="E456" s="278"/>
      <c r="F456" s="279"/>
      <c r="G456" s="168"/>
    </row>
    <row r="457" spans="1:7" customFormat="1" ht="12.75">
      <c r="A457" s="215"/>
      <c r="B457" s="275"/>
      <c r="C457" s="335" t="s">
        <v>1103</v>
      </c>
      <c r="D457" s="301"/>
      <c r="E457" s="278"/>
      <c r="F457" s="279"/>
      <c r="G457" s="168"/>
    </row>
    <row r="458" spans="1:7" customFormat="1" ht="12.75">
      <c r="A458" s="215"/>
      <c r="B458" s="275"/>
      <c r="C458" s="335" t="s">
        <v>1104</v>
      </c>
      <c r="D458" s="301"/>
      <c r="E458" s="278"/>
      <c r="F458" s="279"/>
      <c r="G458" s="168"/>
    </row>
    <row r="459" spans="1:7" customFormat="1" ht="12.75">
      <c r="A459" s="215"/>
      <c r="B459" s="275"/>
      <c r="C459" s="335" t="s">
        <v>1105</v>
      </c>
      <c r="D459" s="301"/>
      <c r="E459" s="278"/>
      <c r="F459" s="279"/>
      <c r="G459" s="168"/>
    </row>
    <row r="460" spans="1:7" customFormat="1" ht="12.75">
      <c r="A460" s="215"/>
      <c r="B460" s="275"/>
      <c r="C460" s="335" t="s">
        <v>1106</v>
      </c>
      <c r="D460" s="301"/>
      <c r="E460" s="278"/>
      <c r="F460" s="279"/>
      <c r="G460" s="168"/>
    </row>
    <row r="461" spans="1:7" customFormat="1" ht="12.75">
      <c r="A461" s="215"/>
      <c r="B461" s="275"/>
      <c r="C461" s="335" t="s">
        <v>1107</v>
      </c>
      <c r="D461" s="301"/>
      <c r="E461" s="278"/>
      <c r="F461" s="279"/>
      <c r="G461" s="168"/>
    </row>
    <row r="462" spans="1:7" customFormat="1" ht="12.75">
      <c r="A462" s="215"/>
      <c r="B462" s="275"/>
      <c r="C462" s="335" t="s">
        <v>1108</v>
      </c>
      <c r="D462" s="301"/>
      <c r="E462" s="278"/>
      <c r="F462" s="279"/>
      <c r="G462" s="168"/>
    </row>
    <row r="463" spans="1:7" customFormat="1" ht="12.75">
      <c r="A463" s="215"/>
      <c r="B463" s="275"/>
      <c r="C463" s="335" t="s">
        <v>1109</v>
      </c>
      <c r="D463" s="301"/>
      <c r="E463" s="278"/>
      <c r="F463" s="279"/>
      <c r="G463" s="168"/>
    </row>
    <row r="464" spans="1:7" customFormat="1" ht="12.75">
      <c r="A464" s="215"/>
      <c r="B464" s="275"/>
      <c r="C464" s="335" t="s">
        <v>1110</v>
      </c>
      <c r="D464" s="301"/>
      <c r="E464" s="278"/>
      <c r="F464" s="279"/>
      <c r="G464" s="168"/>
    </row>
    <row r="465" spans="1:7" customFormat="1" ht="12.75">
      <c r="A465" s="215"/>
      <c r="B465" s="275"/>
      <c r="C465" s="335" t="s">
        <v>1111</v>
      </c>
      <c r="D465" s="301"/>
      <c r="E465" s="278"/>
      <c r="F465" s="279"/>
      <c r="G465" s="168"/>
    </row>
    <row r="466" spans="1:7" customFormat="1" ht="12.75">
      <c r="A466" s="215"/>
      <c r="B466" s="275"/>
      <c r="C466" s="335" t="s">
        <v>1112</v>
      </c>
      <c r="D466" s="301"/>
      <c r="E466" s="278"/>
      <c r="F466" s="279"/>
      <c r="G466" s="168"/>
    </row>
    <row r="467" spans="1:7" customFormat="1" ht="12.75">
      <c r="A467" s="215"/>
      <c r="B467" s="275"/>
      <c r="C467" s="335" t="s">
        <v>1113</v>
      </c>
      <c r="D467" s="301"/>
      <c r="E467" s="278"/>
      <c r="F467" s="279"/>
      <c r="G467" s="168"/>
    </row>
    <row r="468" spans="1:7" customFormat="1" ht="12.75">
      <c r="A468" s="215"/>
      <c r="B468" s="275"/>
      <c r="C468" s="335" t="s">
        <v>1114</v>
      </c>
      <c r="D468" s="301"/>
      <c r="E468" s="278"/>
      <c r="F468" s="279"/>
      <c r="G468" s="168"/>
    </row>
    <row r="469" spans="1:7" customFormat="1" ht="25.5">
      <c r="A469" s="215"/>
      <c r="B469" s="275"/>
      <c r="C469" s="336" t="s">
        <v>1306</v>
      </c>
      <c r="D469" s="301"/>
      <c r="E469" s="278"/>
      <c r="F469" s="279"/>
      <c r="G469" s="168"/>
    </row>
    <row r="470" spans="1:7" customFormat="1" ht="12.75">
      <c r="A470" s="215"/>
      <c r="B470" s="275"/>
      <c r="C470" s="305"/>
      <c r="D470" s="306"/>
      <c r="E470" s="278"/>
      <c r="F470" s="279"/>
      <c r="G470" s="168"/>
    </row>
    <row r="471" spans="1:7" customFormat="1" ht="12.75">
      <c r="A471" s="215"/>
      <c r="B471" s="280" t="s">
        <v>1115</v>
      </c>
      <c r="C471" s="307" t="s">
        <v>1116</v>
      </c>
      <c r="D471" s="308"/>
      <c r="E471" s="278">
        <v>1</v>
      </c>
      <c r="F471" s="167"/>
      <c r="G471" s="168">
        <f t="shared" ref="G471:G507" si="7">E471*F471</f>
        <v>0</v>
      </c>
    </row>
    <row r="472" spans="1:7" customFormat="1" ht="12.75">
      <c r="A472" s="215"/>
      <c r="B472" s="275"/>
      <c r="C472" s="293" t="s">
        <v>816</v>
      </c>
      <c r="D472" s="294"/>
      <c r="E472" s="278"/>
      <c r="F472" s="279"/>
      <c r="G472" s="168"/>
    </row>
    <row r="473" spans="1:7" customFormat="1" ht="12.75">
      <c r="A473" s="215"/>
      <c r="B473" s="275"/>
      <c r="C473" s="276" t="s">
        <v>1117</v>
      </c>
      <c r="D473" s="277"/>
      <c r="E473" s="278"/>
      <c r="F473" s="279"/>
      <c r="G473" s="168"/>
    </row>
    <row r="474" spans="1:7" customFormat="1" ht="12.75">
      <c r="A474" s="215"/>
      <c r="B474" s="275"/>
      <c r="C474" s="276" t="s">
        <v>1074</v>
      </c>
      <c r="D474" s="277"/>
      <c r="E474" s="278"/>
      <c r="F474" s="279"/>
      <c r="G474" s="168"/>
    </row>
    <row r="475" spans="1:7" customFormat="1" ht="12.75">
      <c r="A475" s="215"/>
      <c r="B475" s="275"/>
      <c r="C475" s="276" t="s">
        <v>841</v>
      </c>
      <c r="D475" s="277"/>
      <c r="E475" s="278"/>
      <c r="F475" s="279"/>
      <c r="G475" s="168"/>
    </row>
    <row r="476" spans="1:7" customFormat="1" ht="12.75">
      <c r="A476" s="215"/>
      <c r="B476" s="275"/>
      <c r="C476" s="276" t="s">
        <v>902</v>
      </c>
      <c r="D476" s="277"/>
      <c r="E476" s="278"/>
      <c r="F476" s="279"/>
      <c r="G476" s="168"/>
    </row>
    <row r="477" spans="1:7" customFormat="1" ht="12.75">
      <c r="A477" s="215"/>
      <c r="B477" s="275"/>
      <c r="C477" s="276" t="s">
        <v>903</v>
      </c>
      <c r="D477" s="277"/>
      <c r="E477" s="278"/>
      <c r="F477" s="279"/>
      <c r="G477" s="168"/>
    </row>
    <row r="478" spans="1:7" customFormat="1" ht="12.75">
      <c r="A478" s="215"/>
      <c r="B478" s="275"/>
      <c r="C478" s="276" t="s">
        <v>938</v>
      </c>
      <c r="D478" s="277"/>
      <c r="E478" s="278"/>
      <c r="F478" s="279"/>
      <c r="G478" s="168"/>
    </row>
    <row r="479" spans="1:7" customFormat="1" ht="12.75">
      <c r="A479" s="215"/>
      <c r="B479" s="275"/>
      <c r="C479" s="276" t="s">
        <v>907</v>
      </c>
      <c r="D479" s="277"/>
      <c r="E479" s="278"/>
      <c r="F479" s="279"/>
      <c r="G479" s="168"/>
    </row>
    <row r="480" spans="1:7" customFormat="1" ht="12.75">
      <c r="A480" s="215"/>
      <c r="B480" s="275"/>
      <c r="C480" s="276" t="s">
        <v>1118</v>
      </c>
      <c r="D480" s="277"/>
      <c r="E480" s="278"/>
      <c r="F480" s="279"/>
      <c r="G480" s="168"/>
    </row>
    <row r="481" spans="1:7" customFormat="1" ht="12.75">
      <c r="A481" s="215"/>
      <c r="B481" s="275"/>
      <c r="C481" s="276" t="s">
        <v>1119</v>
      </c>
      <c r="D481" s="277"/>
      <c r="E481" s="278"/>
      <c r="F481" s="279"/>
      <c r="G481" s="168"/>
    </row>
    <row r="482" spans="1:7" customFormat="1" ht="12.75">
      <c r="A482" s="215"/>
      <c r="B482" s="275"/>
      <c r="C482" s="276"/>
      <c r="D482" s="277"/>
      <c r="E482" s="278"/>
      <c r="F482" s="279"/>
      <c r="G482" s="168"/>
    </row>
    <row r="483" spans="1:7" customFormat="1" ht="12.75">
      <c r="A483" s="215"/>
      <c r="B483" s="280" t="s">
        <v>1120</v>
      </c>
      <c r="C483" s="307" t="s">
        <v>1121</v>
      </c>
      <c r="D483" s="308"/>
      <c r="E483" s="278">
        <v>1</v>
      </c>
      <c r="F483" s="167"/>
      <c r="G483" s="168">
        <f t="shared" si="7"/>
        <v>0</v>
      </c>
    </row>
    <row r="484" spans="1:7" customFormat="1" ht="12.75">
      <c r="A484" s="215"/>
      <c r="B484" s="275"/>
      <c r="C484" s="293" t="s">
        <v>816</v>
      </c>
      <c r="D484" s="294"/>
      <c r="E484" s="278"/>
      <c r="F484" s="279"/>
      <c r="G484" s="168"/>
    </row>
    <row r="485" spans="1:7" customFormat="1" ht="12.75">
      <c r="A485" s="215"/>
      <c r="B485" s="275"/>
      <c r="C485" s="201" t="s">
        <v>1122</v>
      </c>
      <c r="D485" s="301"/>
      <c r="E485" s="278"/>
      <c r="F485" s="279"/>
      <c r="G485" s="168"/>
    </row>
    <row r="486" spans="1:7" customFormat="1" ht="12.75">
      <c r="A486" s="215"/>
      <c r="B486" s="275"/>
      <c r="C486" s="201" t="s">
        <v>1123</v>
      </c>
      <c r="D486" s="301"/>
      <c r="E486" s="278"/>
      <c r="F486" s="279"/>
      <c r="G486" s="168"/>
    </row>
    <row r="487" spans="1:7" customFormat="1" ht="12.75">
      <c r="A487" s="215"/>
      <c r="B487" s="275"/>
      <c r="C487" s="309" t="s">
        <v>1124</v>
      </c>
      <c r="D487" s="310"/>
      <c r="E487" s="278"/>
      <c r="F487" s="279"/>
      <c r="G487" s="168"/>
    </row>
    <row r="488" spans="1:7" customFormat="1" ht="12.75">
      <c r="A488" s="215"/>
      <c r="B488" s="275"/>
      <c r="C488" s="201" t="s">
        <v>1125</v>
      </c>
      <c r="D488" s="301"/>
      <c r="E488" s="278"/>
      <c r="F488" s="279"/>
      <c r="G488" s="168"/>
    </row>
    <row r="489" spans="1:7" customFormat="1" ht="12.75">
      <c r="A489" s="215"/>
      <c r="B489" s="275"/>
      <c r="C489" s="201" t="s">
        <v>1126</v>
      </c>
      <c r="D489" s="301"/>
      <c r="E489" s="278"/>
      <c r="F489" s="279"/>
      <c r="G489" s="168"/>
    </row>
    <row r="490" spans="1:7" customFormat="1" ht="12.75">
      <c r="A490" s="215"/>
      <c r="B490" s="275"/>
      <c r="C490" s="276"/>
      <c r="D490" s="277"/>
      <c r="E490" s="278"/>
      <c r="F490" s="279"/>
      <c r="G490" s="168"/>
    </row>
    <row r="491" spans="1:7" customFormat="1" ht="12.75">
      <c r="A491" s="215"/>
      <c r="B491" s="280" t="s">
        <v>1127</v>
      </c>
      <c r="C491" s="331" t="s">
        <v>998</v>
      </c>
      <c r="D491" s="294"/>
      <c r="E491" s="278">
        <v>1</v>
      </c>
      <c r="F491" s="167"/>
      <c r="G491" s="168">
        <f t="shared" si="7"/>
        <v>0</v>
      </c>
    </row>
    <row r="492" spans="1:7" customFormat="1" ht="12.75">
      <c r="A492" s="215"/>
      <c r="B492" s="275"/>
      <c r="C492" s="331" t="s">
        <v>816</v>
      </c>
      <c r="D492" s="294"/>
      <c r="E492" s="278"/>
      <c r="F492" s="279"/>
      <c r="G492" s="168"/>
    </row>
    <row r="493" spans="1:7" customFormat="1" ht="12.75">
      <c r="A493" s="215"/>
      <c r="B493" s="275"/>
      <c r="C493" s="332" t="s">
        <v>1128</v>
      </c>
      <c r="D493" s="277"/>
      <c r="E493" s="278"/>
      <c r="F493" s="279"/>
      <c r="G493" s="168"/>
    </row>
    <row r="494" spans="1:7" customFormat="1" ht="12.75">
      <c r="A494" s="215"/>
      <c r="B494" s="275"/>
      <c r="C494" s="332" t="s">
        <v>985</v>
      </c>
      <c r="D494" s="277"/>
      <c r="E494" s="278"/>
      <c r="F494" s="279"/>
      <c r="G494" s="168"/>
    </row>
    <row r="495" spans="1:7" customFormat="1" ht="12.75">
      <c r="A495" s="215"/>
      <c r="B495" s="275"/>
      <c r="C495" s="332" t="s">
        <v>1000</v>
      </c>
      <c r="D495" s="277"/>
      <c r="E495" s="278"/>
      <c r="F495" s="279"/>
      <c r="G495" s="168"/>
    </row>
    <row r="496" spans="1:7" customFormat="1" ht="25.5">
      <c r="A496" s="215"/>
      <c r="B496" s="275"/>
      <c r="C496" s="332" t="s">
        <v>1001</v>
      </c>
      <c r="D496" s="277"/>
      <c r="E496" s="278"/>
      <c r="F496" s="279"/>
      <c r="G496" s="168"/>
    </row>
    <row r="497" spans="1:7" customFormat="1" ht="12.75">
      <c r="A497" s="215"/>
      <c r="B497" s="275"/>
      <c r="C497" s="332" t="s">
        <v>1129</v>
      </c>
      <c r="D497" s="277"/>
      <c r="E497" s="278"/>
      <c r="F497" s="279"/>
      <c r="G497" s="168"/>
    </row>
    <row r="498" spans="1:7" customFormat="1" ht="12.75">
      <c r="A498" s="215"/>
      <c r="B498" s="275"/>
      <c r="C498" s="332" t="s">
        <v>1004</v>
      </c>
      <c r="D498" s="277"/>
      <c r="E498" s="278"/>
      <c r="F498" s="279"/>
      <c r="G498" s="168"/>
    </row>
    <row r="499" spans="1:7" customFormat="1" ht="12.75">
      <c r="A499" s="215"/>
      <c r="B499" s="275"/>
      <c r="C499" s="332" t="s">
        <v>1005</v>
      </c>
      <c r="D499" s="277"/>
      <c r="E499" s="278"/>
      <c r="F499" s="279"/>
      <c r="G499" s="168"/>
    </row>
    <row r="500" spans="1:7" customFormat="1" ht="12.75">
      <c r="A500" s="215"/>
      <c r="B500" s="275"/>
      <c r="C500" s="332" t="s">
        <v>1006</v>
      </c>
      <c r="D500" s="277"/>
      <c r="E500" s="278"/>
      <c r="F500" s="279"/>
      <c r="G500" s="168"/>
    </row>
    <row r="501" spans="1:7" customFormat="1" ht="25.5">
      <c r="A501" s="215"/>
      <c r="B501" s="275"/>
      <c r="C501" s="333" t="s">
        <v>1007</v>
      </c>
      <c r="D501" s="284"/>
      <c r="E501" s="278"/>
      <c r="F501" s="279"/>
      <c r="G501" s="168"/>
    </row>
    <row r="502" spans="1:7" customFormat="1" ht="12.75">
      <c r="A502" s="215"/>
      <c r="B502" s="275"/>
      <c r="C502" s="276"/>
      <c r="D502" s="277"/>
      <c r="E502" s="278"/>
      <c r="F502" s="279"/>
      <c r="G502" s="168"/>
    </row>
    <row r="503" spans="1:7" customFormat="1" ht="12.75">
      <c r="A503" s="215"/>
      <c r="B503" s="280" t="s">
        <v>1130</v>
      </c>
      <c r="C503" s="293" t="s">
        <v>1298</v>
      </c>
      <c r="D503" s="294"/>
      <c r="E503" s="278"/>
      <c r="F503" s="295"/>
      <c r="G503" s="168"/>
    </row>
    <row r="504" spans="1:7" customFormat="1" ht="12.75">
      <c r="A504" s="215"/>
      <c r="B504" s="275"/>
      <c r="C504" s="276"/>
      <c r="D504" s="277"/>
      <c r="E504" s="278"/>
      <c r="F504" s="279"/>
      <c r="G504" s="168"/>
    </row>
    <row r="505" spans="1:7" customFormat="1" ht="12.75">
      <c r="A505" s="215"/>
      <c r="B505" s="289" t="s">
        <v>1131</v>
      </c>
      <c r="C505" s="290" t="s">
        <v>1132</v>
      </c>
      <c r="D505" s="291"/>
      <c r="E505" s="278"/>
      <c r="F505" s="279"/>
      <c r="G505" s="168"/>
    </row>
    <row r="506" spans="1:7" customFormat="1" ht="12.75">
      <c r="A506" s="215"/>
      <c r="B506" s="275"/>
      <c r="C506" s="276"/>
      <c r="D506" s="277"/>
      <c r="E506" s="278"/>
      <c r="F506" s="279"/>
      <c r="G506" s="168"/>
    </row>
    <row r="507" spans="1:7" customFormat="1" ht="12.75">
      <c r="A507" s="215"/>
      <c r="B507" s="280" t="s">
        <v>1133</v>
      </c>
      <c r="C507" s="338" t="s">
        <v>1134</v>
      </c>
      <c r="D507" s="311"/>
      <c r="E507" s="278">
        <v>2</v>
      </c>
      <c r="F507" s="167"/>
      <c r="G507" s="168">
        <f t="shared" si="7"/>
        <v>0</v>
      </c>
    </row>
    <row r="508" spans="1:7" customFormat="1" ht="12.75">
      <c r="A508" s="215"/>
      <c r="B508" s="275"/>
      <c r="C508" s="331" t="s">
        <v>816</v>
      </c>
      <c r="D508" s="294"/>
      <c r="E508" s="278"/>
      <c r="F508" s="279"/>
      <c r="G508" s="168"/>
    </row>
    <row r="509" spans="1:7" customFormat="1" ht="12.75">
      <c r="A509" s="215"/>
      <c r="B509" s="275"/>
      <c r="C509" s="332" t="s">
        <v>1135</v>
      </c>
      <c r="D509" s="277"/>
      <c r="E509" s="278"/>
      <c r="F509" s="279"/>
      <c r="G509" s="168"/>
    </row>
    <row r="510" spans="1:7" customFormat="1" ht="25.5">
      <c r="A510" s="215"/>
      <c r="B510" s="275"/>
      <c r="C510" s="332" t="s">
        <v>1136</v>
      </c>
      <c r="D510" s="277"/>
      <c r="E510" s="278"/>
      <c r="F510" s="279"/>
      <c r="G510" s="168"/>
    </row>
    <row r="511" spans="1:7" customFormat="1" ht="12.75">
      <c r="A511" s="215"/>
      <c r="B511" s="275"/>
      <c r="C511" s="339" t="s">
        <v>1137</v>
      </c>
      <c r="D511" s="313"/>
      <c r="E511" s="278"/>
      <c r="F511" s="279"/>
      <c r="G511" s="168"/>
    </row>
    <row r="512" spans="1:7" customFormat="1" ht="12.75">
      <c r="A512" s="215"/>
      <c r="B512" s="275"/>
      <c r="C512" s="339" t="s">
        <v>1138</v>
      </c>
      <c r="D512" s="313"/>
      <c r="E512" s="278"/>
      <c r="F512" s="279"/>
      <c r="G512" s="168"/>
    </row>
    <row r="513" spans="1:7" customFormat="1" ht="12.75">
      <c r="A513" s="215"/>
      <c r="B513" s="275"/>
      <c r="C513" s="339" t="s">
        <v>1139</v>
      </c>
      <c r="D513" s="313"/>
      <c r="E513" s="278"/>
      <c r="F513" s="279"/>
      <c r="G513" s="168"/>
    </row>
    <row r="514" spans="1:7" customFormat="1" ht="12.75">
      <c r="A514" s="215"/>
      <c r="B514" s="275"/>
      <c r="C514" s="339" t="s">
        <v>1140</v>
      </c>
      <c r="D514" s="313"/>
      <c r="E514" s="278"/>
      <c r="F514" s="279"/>
      <c r="G514" s="168"/>
    </row>
    <row r="515" spans="1:7" customFormat="1" ht="12.75">
      <c r="A515" s="215"/>
      <c r="B515" s="275"/>
      <c r="C515" s="339" t="s">
        <v>1141</v>
      </c>
      <c r="D515" s="313"/>
      <c r="E515" s="278"/>
      <c r="F515" s="279"/>
      <c r="G515" s="168"/>
    </row>
    <row r="516" spans="1:7" customFormat="1" ht="12.75">
      <c r="A516" s="215"/>
      <c r="B516" s="275"/>
      <c r="C516" s="340" t="s">
        <v>1142</v>
      </c>
      <c r="D516" s="169"/>
      <c r="E516" s="278"/>
      <c r="F516" s="279"/>
      <c r="G516" s="168"/>
    </row>
    <row r="517" spans="1:7" customFormat="1" ht="12.75">
      <c r="A517" s="215"/>
      <c r="B517" s="275"/>
      <c r="C517" s="170"/>
      <c r="D517" s="171"/>
      <c r="E517" s="278"/>
      <c r="F517" s="279"/>
      <c r="G517" s="168"/>
    </row>
    <row r="518" spans="1:7" customFormat="1" ht="12.75">
      <c r="A518" s="215"/>
      <c r="B518" s="280" t="s">
        <v>1143</v>
      </c>
      <c r="C518" s="338" t="s">
        <v>1144</v>
      </c>
      <c r="D518" s="311"/>
      <c r="E518" s="278">
        <v>1</v>
      </c>
      <c r="F518" s="167"/>
      <c r="G518" s="168">
        <f t="shared" ref="G518:G547" si="8">E518*F518</f>
        <v>0</v>
      </c>
    </row>
    <row r="519" spans="1:7" customFormat="1" ht="12.75">
      <c r="A519" s="215"/>
      <c r="B519" s="275"/>
      <c r="C519" s="331" t="s">
        <v>816</v>
      </c>
      <c r="D519" s="294"/>
      <c r="E519" s="278"/>
      <c r="F519" s="279"/>
      <c r="G519" s="168"/>
    </row>
    <row r="520" spans="1:7" customFormat="1" ht="12.75">
      <c r="A520" s="215"/>
      <c r="B520" s="275"/>
      <c r="C520" s="332" t="s">
        <v>1135</v>
      </c>
      <c r="D520" s="313"/>
      <c r="E520" s="278"/>
      <c r="F520" s="279"/>
      <c r="G520" s="168"/>
    </row>
    <row r="521" spans="1:7" customFormat="1" ht="12.75">
      <c r="A521" s="215"/>
      <c r="B521" s="275"/>
      <c r="C521" s="332" t="s">
        <v>1145</v>
      </c>
      <c r="D521" s="313"/>
      <c r="E521" s="278"/>
      <c r="F521" s="279"/>
      <c r="G521" s="168"/>
    </row>
    <row r="522" spans="1:7" customFormat="1" ht="25.5">
      <c r="A522" s="215"/>
      <c r="B522" s="275"/>
      <c r="C522" s="332" t="s">
        <v>1146</v>
      </c>
      <c r="D522" s="313"/>
      <c r="E522" s="278"/>
      <c r="F522" s="279"/>
      <c r="G522" s="168"/>
    </row>
    <row r="523" spans="1:7" customFormat="1" ht="12.75">
      <c r="A523" s="215"/>
      <c r="B523" s="275"/>
      <c r="C523" s="332" t="s">
        <v>1147</v>
      </c>
      <c r="D523" s="313"/>
      <c r="E523" s="278"/>
      <c r="F523" s="279"/>
      <c r="G523" s="168"/>
    </row>
    <row r="524" spans="1:7" customFormat="1" ht="25.5">
      <c r="A524" s="215"/>
      <c r="B524" s="275"/>
      <c r="C524" s="332" t="s">
        <v>1148</v>
      </c>
      <c r="D524" s="313"/>
      <c r="E524" s="278"/>
      <c r="F524" s="279"/>
      <c r="G524" s="168"/>
    </row>
    <row r="525" spans="1:7" customFormat="1" ht="12.75">
      <c r="A525" s="215"/>
      <c r="B525" s="275"/>
      <c r="C525" s="339" t="s">
        <v>1149</v>
      </c>
      <c r="D525" s="313"/>
      <c r="E525" s="278"/>
      <c r="F525" s="279"/>
      <c r="G525" s="168"/>
    </row>
    <row r="526" spans="1:7" customFormat="1" ht="25.5">
      <c r="A526" s="215"/>
      <c r="B526" s="275"/>
      <c r="C526" s="335" t="s">
        <v>1150</v>
      </c>
      <c r="D526" s="313"/>
      <c r="E526" s="278"/>
      <c r="F526" s="279"/>
      <c r="G526" s="168"/>
    </row>
    <row r="527" spans="1:7" customFormat="1" ht="25.5">
      <c r="A527" s="215"/>
      <c r="B527" s="275"/>
      <c r="C527" s="335" t="s">
        <v>1151</v>
      </c>
      <c r="D527" s="171"/>
      <c r="E527" s="278"/>
      <c r="F527" s="279"/>
      <c r="G527" s="168"/>
    </row>
    <row r="528" spans="1:7" customFormat="1" ht="12.75">
      <c r="A528" s="215"/>
      <c r="B528" s="275"/>
      <c r="C528" s="335" t="s">
        <v>1152</v>
      </c>
      <c r="D528" s="171"/>
      <c r="E528" s="278"/>
      <c r="F528" s="279"/>
      <c r="G528" s="168"/>
    </row>
    <row r="529" spans="1:7" customFormat="1" ht="38.25">
      <c r="A529" s="215"/>
      <c r="B529" s="275"/>
      <c r="C529" s="335" t="s">
        <v>1153</v>
      </c>
      <c r="D529" s="171"/>
      <c r="E529" s="278"/>
      <c r="F529" s="279"/>
      <c r="G529" s="168"/>
    </row>
    <row r="530" spans="1:7" customFormat="1" ht="12.75">
      <c r="A530" s="215"/>
      <c r="B530" s="275"/>
      <c r="C530" s="333" t="s">
        <v>1154</v>
      </c>
      <c r="D530" s="277"/>
      <c r="E530" s="278"/>
      <c r="F530" s="279"/>
      <c r="G530" s="168"/>
    </row>
    <row r="531" spans="1:7" customFormat="1" ht="12.75">
      <c r="A531" s="215"/>
      <c r="B531" s="275"/>
      <c r="C531" s="276"/>
      <c r="D531" s="277"/>
      <c r="E531" s="278"/>
      <c r="F531" s="279"/>
      <c r="G531" s="168"/>
    </row>
    <row r="532" spans="1:7" customFormat="1" ht="12.75">
      <c r="A532" s="215"/>
      <c r="B532" s="280" t="s">
        <v>1155</v>
      </c>
      <c r="C532" s="338" t="s">
        <v>1156</v>
      </c>
      <c r="D532" s="311"/>
      <c r="E532" s="278">
        <v>1</v>
      </c>
      <c r="F532" s="167"/>
      <c r="G532" s="168">
        <f t="shared" si="8"/>
        <v>0</v>
      </c>
    </row>
    <row r="533" spans="1:7" customFormat="1" ht="12.75">
      <c r="A533" s="215"/>
      <c r="B533" s="275"/>
      <c r="C533" s="331" t="s">
        <v>816</v>
      </c>
      <c r="D533" s="294"/>
      <c r="E533" s="278"/>
      <c r="F533" s="279"/>
      <c r="G533" s="168"/>
    </row>
    <row r="534" spans="1:7" customFormat="1" ht="12.75">
      <c r="A534" s="215"/>
      <c r="B534" s="275"/>
      <c r="C534" s="339" t="s">
        <v>1157</v>
      </c>
      <c r="D534" s="313"/>
      <c r="E534" s="278"/>
      <c r="F534" s="279"/>
      <c r="G534" s="168"/>
    </row>
    <row r="535" spans="1:7" customFormat="1" ht="12.75">
      <c r="A535" s="215"/>
      <c r="B535" s="275"/>
      <c r="C535" s="341" t="s">
        <v>1158</v>
      </c>
      <c r="D535" s="313"/>
      <c r="E535" s="278"/>
      <c r="F535" s="279"/>
      <c r="G535" s="168"/>
    </row>
    <row r="536" spans="1:7" customFormat="1" ht="12.75">
      <c r="A536" s="215"/>
      <c r="B536" s="275"/>
      <c r="C536" s="341" t="s">
        <v>1159</v>
      </c>
      <c r="D536" s="313"/>
      <c r="E536" s="278"/>
      <c r="F536" s="279"/>
      <c r="G536" s="168"/>
    </row>
    <row r="537" spans="1:7" customFormat="1" ht="12.75">
      <c r="A537" s="215"/>
      <c r="B537" s="275"/>
      <c r="C537" s="341" t="s">
        <v>1160</v>
      </c>
      <c r="D537" s="313"/>
      <c r="E537" s="278"/>
      <c r="F537" s="279"/>
      <c r="G537" s="168"/>
    </row>
    <row r="538" spans="1:7" customFormat="1" ht="12.75">
      <c r="A538" s="215"/>
      <c r="B538" s="275"/>
      <c r="C538" s="342" t="s">
        <v>1161</v>
      </c>
      <c r="D538" s="313"/>
      <c r="E538" s="278"/>
      <c r="F538" s="279"/>
      <c r="G538" s="168"/>
    </row>
    <row r="539" spans="1:7" customFormat="1" ht="12.75">
      <c r="A539" s="215"/>
      <c r="B539" s="275"/>
      <c r="C539" s="341" t="s">
        <v>1162</v>
      </c>
      <c r="D539" s="313"/>
      <c r="E539" s="278"/>
      <c r="F539" s="279"/>
      <c r="G539" s="168"/>
    </row>
    <row r="540" spans="1:7" customFormat="1" ht="12.75">
      <c r="A540" s="215"/>
      <c r="B540" s="275"/>
      <c r="C540" s="341" t="s">
        <v>1163</v>
      </c>
      <c r="D540" s="313"/>
      <c r="E540" s="278"/>
      <c r="F540" s="279"/>
      <c r="G540" s="168"/>
    </row>
    <row r="541" spans="1:7" customFormat="1" ht="12.75">
      <c r="A541" s="215"/>
      <c r="B541" s="275"/>
      <c r="C541" s="341" t="s">
        <v>1164</v>
      </c>
      <c r="D541" s="313"/>
      <c r="E541" s="278"/>
      <c r="F541" s="279"/>
      <c r="G541" s="168"/>
    </row>
    <row r="542" spans="1:7" customFormat="1" ht="12.75">
      <c r="A542" s="215"/>
      <c r="B542" s="275"/>
      <c r="C542" s="341" t="s">
        <v>1165</v>
      </c>
      <c r="D542" s="313"/>
      <c r="E542" s="278"/>
      <c r="F542" s="279"/>
      <c r="G542" s="168"/>
    </row>
    <row r="543" spans="1:7" customFormat="1" ht="12.75">
      <c r="A543" s="215"/>
      <c r="B543" s="275"/>
      <c r="C543" s="342" t="s">
        <v>1166</v>
      </c>
      <c r="D543" s="313"/>
      <c r="E543" s="278"/>
      <c r="F543" s="279"/>
      <c r="G543" s="168"/>
    </row>
    <row r="544" spans="1:7" customFormat="1" ht="12.75">
      <c r="A544" s="215"/>
      <c r="B544" s="275"/>
      <c r="C544" s="342" t="s">
        <v>1167</v>
      </c>
      <c r="D544" s="313"/>
      <c r="E544" s="278"/>
      <c r="F544" s="279"/>
      <c r="G544" s="168"/>
    </row>
    <row r="545" spans="1:7" customFormat="1" ht="12.75">
      <c r="A545" s="215"/>
      <c r="B545" s="275"/>
      <c r="C545" s="343" t="s">
        <v>1168</v>
      </c>
      <c r="D545" s="313"/>
      <c r="E545" s="278"/>
      <c r="F545" s="279"/>
      <c r="G545" s="168"/>
    </row>
    <row r="546" spans="1:7" customFormat="1" ht="12.75">
      <c r="A546" s="215"/>
      <c r="B546" s="275"/>
      <c r="C546" s="314"/>
      <c r="D546" s="313"/>
      <c r="E546" s="278"/>
      <c r="F546" s="279"/>
      <c r="G546" s="168"/>
    </row>
    <row r="547" spans="1:7" customFormat="1" ht="12.75">
      <c r="A547" s="215"/>
      <c r="B547" s="280" t="s">
        <v>1169</v>
      </c>
      <c r="C547" s="338" t="s">
        <v>1170</v>
      </c>
      <c r="D547" s="313"/>
      <c r="E547" s="278">
        <v>1</v>
      </c>
      <c r="F547" s="279"/>
      <c r="G547" s="168">
        <f t="shared" si="8"/>
        <v>0</v>
      </c>
    </row>
    <row r="548" spans="1:7" customFormat="1" ht="12.75">
      <c r="A548" s="215"/>
      <c r="B548" s="275"/>
      <c r="C548" s="331" t="s">
        <v>816</v>
      </c>
      <c r="D548" s="313"/>
      <c r="E548" s="278"/>
      <c r="F548" s="279"/>
      <c r="G548" s="168"/>
    </row>
    <row r="549" spans="1:7" customFormat="1" ht="12.75">
      <c r="A549" s="215"/>
      <c r="B549" s="275"/>
      <c r="C549" s="342" t="s">
        <v>1171</v>
      </c>
      <c r="D549" s="313"/>
      <c r="E549" s="278"/>
      <c r="F549" s="279"/>
      <c r="G549" s="168"/>
    </row>
    <row r="550" spans="1:7" customFormat="1" ht="12.75">
      <c r="A550" s="215"/>
      <c r="B550" s="275"/>
      <c r="C550" s="342" t="s">
        <v>1172</v>
      </c>
      <c r="D550" s="313"/>
      <c r="E550" s="278"/>
      <c r="F550" s="279"/>
      <c r="G550" s="168"/>
    </row>
    <row r="551" spans="1:7" customFormat="1" ht="25.5">
      <c r="A551" s="215"/>
      <c r="B551" s="275"/>
      <c r="C551" s="344" t="s">
        <v>1173</v>
      </c>
      <c r="D551" s="313"/>
      <c r="E551" s="278"/>
      <c r="F551" s="279"/>
      <c r="G551" s="168"/>
    </row>
    <row r="552" spans="1:7" customFormat="1" ht="12.75">
      <c r="A552" s="215"/>
      <c r="B552" s="275"/>
      <c r="C552" s="342" t="s">
        <v>1174</v>
      </c>
      <c r="D552" s="313"/>
      <c r="E552" s="278"/>
      <c r="F552" s="279"/>
      <c r="G552" s="168"/>
    </row>
    <row r="553" spans="1:7" customFormat="1" ht="12.75">
      <c r="A553" s="215"/>
      <c r="B553" s="275"/>
      <c r="C553" s="342" t="s">
        <v>1175</v>
      </c>
      <c r="D553" s="313"/>
      <c r="E553" s="278"/>
      <c r="F553" s="279"/>
      <c r="G553" s="168"/>
    </row>
    <row r="554" spans="1:7" customFormat="1" ht="12.75">
      <c r="A554" s="215"/>
      <c r="B554" s="275"/>
      <c r="C554" s="342" t="s">
        <v>1176</v>
      </c>
      <c r="D554" s="313"/>
      <c r="E554" s="278"/>
      <c r="F554" s="279"/>
      <c r="G554" s="168"/>
    </row>
    <row r="555" spans="1:7" customFormat="1" ht="12.75">
      <c r="A555" s="215"/>
      <c r="B555" s="275"/>
      <c r="C555" s="342" t="s">
        <v>1177</v>
      </c>
      <c r="D555" s="313"/>
      <c r="E555" s="278"/>
      <c r="F555" s="279"/>
      <c r="G555" s="168"/>
    </row>
    <row r="556" spans="1:7" customFormat="1" ht="12.75">
      <c r="A556" s="215"/>
      <c r="B556" s="275"/>
      <c r="C556" s="342" t="s">
        <v>1178</v>
      </c>
      <c r="D556" s="313"/>
      <c r="E556" s="278"/>
      <c r="F556" s="279"/>
      <c r="G556" s="168"/>
    </row>
    <row r="557" spans="1:7" customFormat="1" ht="25.5">
      <c r="A557" s="215"/>
      <c r="B557" s="275"/>
      <c r="C557" s="344" t="s">
        <v>1179</v>
      </c>
      <c r="D557" s="313"/>
      <c r="E557" s="278"/>
      <c r="F557" s="279"/>
      <c r="G557" s="168"/>
    </row>
    <row r="558" spans="1:7" customFormat="1" ht="12.75">
      <c r="A558" s="215"/>
      <c r="B558" s="275"/>
      <c r="C558" s="342" t="s">
        <v>1180</v>
      </c>
      <c r="D558" s="313"/>
      <c r="E558" s="278"/>
      <c r="F558" s="279"/>
      <c r="G558" s="168"/>
    </row>
    <row r="559" spans="1:7" customFormat="1" ht="12.75">
      <c r="A559" s="215"/>
      <c r="B559" s="275"/>
      <c r="C559" s="342" t="s">
        <v>1181</v>
      </c>
      <c r="D559" s="313"/>
      <c r="E559" s="278"/>
      <c r="F559" s="279"/>
      <c r="G559" s="168"/>
    </row>
    <row r="560" spans="1:7" customFormat="1" ht="12.75">
      <c r="A560" s="215"/>
      <c r="B560" s="275"/>
      <c r="C560" s="342" t="s">
        <v>1182</v>
      </c>
      <c r="D560" s="313"/>
      <c r="E560" s="278"/>
      <c r="F560" s="279"/>
      <c r="G560" s="168"/>
    </row>
    <row r="561" spans="1:7" customFormat="1" ht="12.75">
      <c r="A561" s="215"/>
      <c r="B561" s="275"/>
      <c r="C561" s="342" t="s">
        <v>1183</v>
      </c>
      <c r="D561" s="313"/>
      <c r="E561" s="278"/>
      <c r="F561" s="279"/>
      <c r="G561" s="168"/>
    </row>
    <row r="562" spans="1:7" customFormat="1" ht="12.75">
      <c r="A562" s="215"/>
      <c r="B562" s="275"/>
      <c r="C562" s="342" t="s">
        <v>1184</v>
      </c>
      <c r="D562" s="313"/>
      <c r="E562" s="278"/>
      <c r="F562" s="279"/>
      <c r="G562" s="168"/>
    </row>
    <row r="563" spans="1:7" customFormat="1" ht="25.5">
      <c r="A563" s="215"/>
      <c r="B563" s="275"/>
      <c r="C563" s="344" t="s">
        <v>1185</v>
      </c>
      <c r="D563" s="313"/>
      <c r="E563" s="278"/>
      <c r="F563" s="279"/>
      <c r="G563" s="168"/>
    </row>
    <row r="564" spans="1:7" customFormat="1" ht="12.75">
      <c r="A564" s="215"/>
      <c r="B564" s="275"/>
      <c r="C564" s="343" t="s">
        <v>1186</v>
      </c>
      <c r="D564" s="313"/>
      <c r="E564" s="278"/>
      <c r="F564" s="279"/>
      <c r="G564" s="168"/>
    </row>
    <row r="565" spans="1:7" customFormat="1" ht="12.75">
      <c r="A565" s="215"/>
      <c r="B565" s="275"/>
      <c r="C565" s="312"/>
      <c r="D565" s="313"/>
      <c r="E565" s="278"/>
      <c r="F565" s="279"/>
      <c r="G565" s="168"/>
    </row>
    <row r="566" spans="1:7" customFormat="1" ht="12.75">
      <c r="A566" s="215"/>
      <c r="B566" s="275"/>
      <c r="C566" s="290" t="s">
        <v>1187</v>
      </c>
      <c r="D566" s="291"/>
      <c r="E566" s="278"/>
      <c r="F566" s="281"/>
      <c r="G566" s="168"/>
    </row>
    <row r="567" spans="1:7" customFormat="1" ht="12.75">
      <c r="A567" s="215"/>
      <c r="B567" s="275"/>
      <c r="C567" s="276"/>
      <c r="D567" s="277"/>
      <c r="E567" s="278"/>
      <c r="F567" s="281"/>
      <c r="G567" s="168"/>
    </row>
    <row r="568" spans="1:7" customFormat="1" ht="25.5">
      <c r="A568" s="215"/>
      <c r="B568" s="315" t="s">
        <v>781</v>
      </c>
      <c r="C568" s="201" t="s">
        <v>1188</v>
      </c>
      <c r="D568" s="301"/>
      <c r="E568" s="278">
        <v>8</v>
      </c>
      <c r="F568" s="167"/>
      <c r="G568" s="168">
        <f t="shared" ref="G568:G598" si="9">E568*F568</f>
        <v>0</v>
      </c>
    </row>
    <row r="569" spans="1:7" customFormat="1" ht="12.75">
      <c r="A569" s="215"/>
      <c r="B569" s="315" t="s">
        <v>294</v>
      </c>
      <c r="C569" s="201" t="s">
        <v>1189</v>
      </c>
      <c r="D569" s="301"/>
      <c r="E569" s="316">
        <v>26</v>
      </c>
      <c r="F569" s="167"/>
      <c r="G569" s="168">
        <f t="shared" si="9"/>
        <v>0</v>
      </c>
    </row>
    <row r="570" spans="1:7" customFormat="1" ht="12.75">
      <c r="A570" s="215"/>
      <c r="B570" s="315" t="s">
        <v>295</v>
      </c>
      <c r="C570" s="201" t="s">
        <v>1190</v>
      </c>
      <c r="D570" s="301"/>
      <c r="E570" s="316">
        <v>26</v>
      </c>
      <c r="F570" s="167"/>
      <c r="G570" s="168">
        <f t="shared" si="9"/>
        <v>0</v>
      </c>
    </row>
    <row r="571" spans="1:7" customFormat="1" ht="12.75">
      <c r="A571" s="215"/>
      <c r="B571" s="315" t="s">
        <v>296</v>
      </c>
      <c r="C571" s="201" t="s">
        <v>1191</v>
      </c>
      <c r="D571" s="301"/>
      <c r="E571" s="316">
        <v>26</v>
      </c>
      <c r="F571" s="167"/>
      <c r="G571" s="168">
        <f t="shared" si="9"/>
        <v>0</v>
      </c>
    </row>
    <row r="572" spans="1:7" customFormat="1" ht="12.75">
      <c r="A572" s="215"/>
      <c r="B572" s="315" t="s">
        <v>297</v>
      </c>
      <c r="C572" s="201" t="s">
        <v>1192</v>
      </c>
      <c r="D572" s="301"/>
      <c r="E572" s="316">
        <v>26</v>
      </c>
      <c r="F572" s="167"/>
      <c r="G572" s="168">
        <f t="shared" si="9"/>
        <v>0</v>
      </c>
    </row>
    <row r="573" spans="1:7" customFormat="1" ht="12.75">
      <c r="A573" s="215"/>
      <c r="B573" s="315" t="s">
        <v>298</v>
      </c>
      <c r="C573" s="201" t="s">
        <v>1193</v>
      </c>
      <c r="D573" s="301"/>
      <c r="E573" s="316">
        <v>8</v>
      </c>
      <c r="F573" s="167"/>
      <c r="G573" s="168">
        <f t="shared" si="9"/>
        <v>0</v>
      </c>
    </row>
    <row r="574" spans="1:7" customFormat="1" ht="12.75">
      <c r="A574" s="215"/>
      <c r="B574" s="315" t="s">
        <v>299</v>
      </c>
      <c r="C574" s="201" t="s">
        <v>1194</v>
      </c>
      <c r="D574" s="301"/>
      <c r="E574" s="316">
        <v>2</v>
      </c>
      <c r="F574" s="167"/>
      <c r="G574" s="168">
        <f t="shared" si="9"/>
        <v>0</v>
      </c>
    </row>
    <row r="575" spans="1:7" customFormat="1" ht="12.75">
      <c r="A575" s="215"/>
      <c r="B575" s="315" t="s">
        <v>300</v>
      </c>
      <c r="C575" s="201" t="s">
        <v>1195</v>
      </c>
      <c r="D575" s="301"/>
      <c r="E575" s="316">
        <v>8</v>
      </c>
      <c r="F575" s="167"/>
      <c r="G575" s="168">
        <f t="shared" si="9"/>
        <v>0</v>
      </c>
    </row>
    <row r="576" spans="1:7" customFormat="1" ht="12.75">
      <c r="A576" s="215"/>
      <c r="B576" s="315"/>
      <c r="C576" s="201" t="s">
        <v>1196</v>
      </c>
      <c r="D576" s="301"/>
      <c r="E576" s="316"/>
      <c r="F576" s="281"/>
      <c r="G576" s="168">
        <f t="shared" si="9"/>
        <v>0</v>
      </c>
    </row>
    <row r="577" spans="1:7" customFormat="1" ht="12.75">
      <c r="A577" s="215"/>
      <c r="B577" s="315" t="s">
        <v>301</v>
      </c>
      <c r="C577" s="201" t="s">
        <v>1197</v>
      </c>
      <c r="D577" s="301"/>
      <c r="E577" s="316">
        <v>250</v>
      </c>
      <c r="F577" s="167"/>
      <c r="G577" s="168">
        <f t="shared" si="9"/>
        <v>0</v>
      </c>
    </row>
    <row r="578" spans="1:7" customFormat="1" ht="12.75">
      <c r="A578" s="215"/>
      <c r="B578" s="315" t="s">
        <v>302</v>
      </c>
      <c r="C578" s="201" t="s">
        <v>1198</v>
      </c>
      <c r="D578" s="301"/>
      <c r="E578" s="316">
        <v>150</v>
      </c>
      <c r="F578" s="167"/>
      <c r="G578" s="168">
        <f t="shared" si="9"/>
        <v>0</v>
      </c>
    </row>
    <row r="579" spans="1:7" customFormat="1" ht="12.75">
      <c r="A579" s="215"/>
      <c r="B579" s="315" t="s">
        <v>798</v>
      </c>
      <c r="C579" s="201" t="s">
        <v>1199</v>
      </c>
      <c r="D579" s="301"/>
      <c r="E579" s="316">
        <v>150</v>
      </c>
      <c r="F579" s="167"/>
      <c r="G579" s="168">
        <f t="shared" si="9"/>
        <v>0</v>
      </c>
    </row>
    <row r="580" spans="1:7" customFormat="1" ht="12.75">
      <c r="A580" s="215"/>
      <c r="B580" s="315" t="s">
        <v>303</v>
      </c>
      <c r="C580" s="201" t="s">
        <v>1200</v>
      </c>
      <c r="D580" s="301"/>
      <c r="E580" s="316">
        <v>100</v>
      </c>
      <c r="F580" s="167"/>
      <c r="G580" s="168">
        <f t="shared" si="9"/>
        <v>0</v>
      </c>
    </row>
    <row r="581" spans="1:7" customFormat="1" ht="12.75">
      <c r="A581" s="215"/>
      <c r="B581" s="315" t="s">
        <v>304</v>
      </c>
      <c r="C581" s="201" t="s">
        <v>1201</v>
      </c>
      <c r="D581" s="301"/>
      <c r="E581" s="316">
        <v>50</v>
      </c>
      <c r="F581" s="167"/>
      <c r="G581" s="168">
        <f t="shared" si="9"/>
        <v>0</v>
      </c>
    </row>
    <row r="582" spans="1:7" customFormat="1" ht="12.75">
      <c r="A582" s="215"/>
      <c r="B582" s="315" t="s">
        <v>305</v>
      </c>
      <c r="C582" s="201" t="s">
        <v>1202</v>
      </c>
      <c r="D582" s="301"/>
      <c r="E582" s="316">
        <v>150</v>
      </c>
      <c r="F582" s="167"/>
      <c r="G582" s="168">
        <f t="shared" si="9"/>
        <v>0</v>
      </c>
    </row>
    <row r="583" spans="1:7" customFormat="1" ht="12.75">
      <c r="A583" s="215"/>
      <c r="B583" s="315" t="s">
        <v>306</v>
      </c>
      <c r="C583" s="201" t="s">
        <v>1203</v>
      </c>
      <c r="D583" s="301"/>
      <c r="E583" s="316">
        <v>15</v>
      </c>
      <c r="F583" s="167"/>
      <c r="G583" s="168">
        <f t="shared" si="9"/>
        <v>0</v>
      </c>
    </row>
    <row r="584" spans="1:7" customFormat="1" ht="12.75">
      <c r="A584" s="215"/>
      <c r="B584" s="315" t="s">
        <v>804</v>
      </c>
      <c r="C584" s="201" t="s">
        <v>1204</v>
      </c>
      <c r="D584" s="301"/>
      <c r="E584" s="316">
        <v>15</v>
      </c>
      <c r="F584" s="167"/>
      <c r="G584" s="168">
        <f t="shared" si="9"/>
        <v>0</v>
      </c>
    </row>
    <row r="585" spans="1:7" customFormat="1" ht="12.75">
      <c r="A585" s="215"/>
      <c r="B585" s="315" t="s">
        <v>1131</v>
      </c>
      <c r="C585" s="201" t="s">
        <v>1205</v>
      </c>
      <c r="D585" s="301"/>
      <c r="E585" s="316">
        <v>15</v>
      </c>
      <c r="F585" s="167"/>
      <c r="G585" s="168">
        <f t="shared" si="9"/>
        <v>0</v>
      </c>
    </row>
    <row r="586" spans="1:7" customFormat="1" ht="12.75">
      <c r="A586" s="215"/>
      <c r="B586" s="315" t="s">
        <v>1206</v>
      </c>
      <c r="C586" s="201" t="s">
        <v>1207</v>
      </c>
      <c r="D586" s="301"/>
      <c r="E586" s="316">
        <v>15</v>
      </c>
      <c r="F586" s="167"/>
      <c r="G586" s="168">
        <f t="shared" si="9"/>
        <v>0</v>
      </c>
    </row>
    <row r="587" spans="1:7" customFormat="1" ht="12.75">
      <c r="A587" s="215"/>
      <c r="B587" s="315" t="s">
        <v>1208</v>
      </c>
      <c r="C587" s="201" t="s">
        <v>1209</v>
      </c>
      <c r="D587" s="301"/>
      <c r="E587" s="316">
        <v>150</v>
      </c>
      <c r="F587" s="167"/>
      <c r="G587" s="168">
        <f t="shared" si="9"/>
        <v>0</v>
      </c>
    </row>
    <row r="588" spans="1:7" customFormat="1" ht="12.75">
      <c r="A588" s="215"/>
      <c r="B588" s="315" t="s">
        <v>1210</v>
      </c>
      <c r="C588" s="201" t="s">
        <v>1211</v>
      </c>
      <c r="D588" s="301"/>
      <c r="E588" s="316">
        <v>150</v>
      </c>
      <c r="F588" s="167"/>
      <c r="G588" s="168">
        <f t="shared" si="9"/>
        <v>0</v>
      </c>
    </row>
    <row r="589" spans="1:7" customFormat="1" ht="12.75">
      <c r="A589" s="215"/>
      <c r="B589" s="315" t="s">
        <v>1212</v>
      </c>
      <c r="C589" s="201" t="s">
        <v>1213</v>
      </c>
      <c r="D589" s="301"/>
      <c r="E589" s="316">
        <v>150</v>
      </c>
      <c r="F589" s="167"/>
      <c r="G589" s="168">
        <f t="shared" si="9"/>
        <v>0</v>
      </c>
    </row>
    <row r="590" spans="1:7" customFormat="1" ht="12.75">
      <c r="A590" s="215"/>
      <c r="B590" s="315" t="s">
        <v>1214</v>
      </c>
      <c r="C590" s="201" t="s">
        <v>1215</v>
      </c>
      <c r="D590" s="301"/>
      <c r="E590" s="316">
        <v>100</v>
      </c>
      <c r="F590" s="167"/>
      <c r="G590" s="168">
        <f t="shared" si="9"/>
        <v>0</v>
      </c>
    </row>
    <row r="591" spans="1:7" customFormat="1" ht="12.75">
      <c r="A591" s="215"/>
      <c r="B591" s="315" t="s">
        <v>1212</v>
      </c>
      <c r="C591" s="201" t="s">
        <v>1216</v>
      </c>
      <c r="D591" s="301"/>
      <c r="E591" s="316">
        <v>35</v>
      </c>
      <c r="F591" s="167"/>
      <c r="G591" s="168">
        <f t="shared" si="9"/>
        <v>0</v>
      </c>
    </row>
    <row r="592" spans="1:7" customFormat="1" ht="12.75">
      <c r="A592" s="215"/>
      <c r="B592" s="315" t="s">
        <v>1214</v>
      </c>
      <c r="C592" s="201" t="s">
        <v>1217</v>
      </c>
      <c r="D592" s="301"/>
      <c r="E592" s="316">
        <v>35</v>
      </c>
      <c r="F592" s="167"/>
      <c r="G592" s="168">
        <f t="shared" si="9"/>
        <v>0</v>
      </c>
    </row>
    <row r="593" spans="1:7" customFormat="1" ht="12.75">
      <c r="A593" s="215"/>
      <c r="B593" s="315" t="s">
        <v>1218</v>
      </c>
      <c r="C593" s="201" t="s">
        <v>1219</v>
      </c>
      <c r="D593" s="301"/>
      <c r="E593" s="316">
        <v>35</v>
      </c>
      <c r="F593" s="167"/>
      <c r="G593" s="168">
        <f t="shared" si="9"/>
        <v>0</v>
      </c>
    </row>
    <row r="594" spans="1:7" customFormat="1" ht="12.75">
      <c r="A594" s="215"/>
      <c r="B594" s="315" t="s">
        <v>1220</v>
      </c>
      <c r="C594" s="201" t="s">
        <v>1221</v>
      </c>
      <c r="D594" s="301"/>
      <c r="E594" s="316">
        <v>2</v>
      </c>
      <c r="F594" s="167"/>
      <c r="G594" s="168">
        <f t="shared" si="9"/>
        <v>0</v>
      </c>
    </row>
    <row r="595" spans="1:7" customFormat="1" ht="12.75">
      <c r="A595" s="215"/>
      <c r="B595" s="317" t="s">
        <v>1222</v>
      </c>
      <c r="C595" s="201" t="s">
        <v>1223</v>
      </c>
      <c r="D595" s="301"/>
      <c r="E595" s="316">
        <v>2</v>
      </c>
      <c r="F595" s="167"/>
      <c r="G595" s="168">
        <f t="shared" si="9"/>
        <v>0</v>
      </c>
    </row>
    <row r="596" spans="1:7" customFormat="1" ht="12.75">
      <c r="A596" s="215"/>
      <c r="B596" s="317" t="s">
        <v>1224</v>
      </c>
      <c r="C596" s="201" t="s">
        <v>1225</v>
      </c>
      <c r="D596" s="301"/>
      <c r="E596" s="316">
        <v>2</v>
      </c>
      <c r="F596" s="167"/>
      <c r="G596" s="168">
        <f t="shared" si="9"/>
        <v>0</v>
      </c>
    </row>
    <row r="597" spans="1:7" customFormat="1" ht="12.75">
      <c r="A597" s="215"/>
      <c r="B597" s="275"/>
      <c r="C597" s="276"/>
      <c r="D597" s="277"/>
      <c r="E597" s="278"/>
      <c r="F597" s="281"/>
      <c r="G597" s="168"/>
    </row>
    <row r="598" spans="1:7" customFormat="1" ht="63.75">
      <c r="A598" s="215"/>
      <c r="B598" s="275"/>
      <c r="C598" s="276" t="s">
        <v>1226</v>
      </c>
      <c r="D598" s="277"/>
      <c r="E598" s="278">
        <v>1</v>
      </c>
      <c r="F598" s="167"/>
      <c r="G598" s="168">
        <f t="shared" si="9"/>
        <v>0</v>
      </c>
    </row>
    <row r="600" spans="1:7" customFormat="1" ht="12.75">
      <c r="A600" s="1"/>
      <c r="B600" s="173" t="s">
        <v>24</v>
      </c>
      <c r="C600" s="24"/>
      <c r="D600" s="3"/>
      <c r="E600" s="3"/>
      <c r="F600" s="16"/>
      <c r="G600" s="20">
        <f>SUM(G10:G599)</f>
        <v>0</v>
      </c>
    </row>
    <row r="601" spans="1:7" customFormat="1" ht="13.5" thickBot="1">
      <c r="A601" s="26"/>
      <c r="B601" s="174" t="s">
        <v>49</v>
      </c>
      <c r="C601" s="174"/>
      <c r="D601" s="28"/>
      <c r="E601" s="28"/>
      <c r="F601" s="183"/>
      <c r="G601" s="29">
        <f>SUM(G600*0.22)</f>
        <v>0</v>
      </c>
    </row>
    <row r="602" spans="1:7" customFormat="1" ht="13.5" thickTop="1">
      <c r="A602" s="1"/>
      <c r="B602" s="23"/>
      <c r="C602" s="23"/>
      <c r="D602" s="3"/>
      <c r="E602" s="3"/>
      <c r="F602" s="16"/>
      <c r="G602" s="4"/>
    </row>
    <row r="603" spans="1:7" s="25" customFormat="1">
      <c r="A603" s="1"/>
      <c r="B603" s="175" t="s">
        <v>50</v>
      </c>
      <c r="C603" s="175"/>
      <c r="D603" s="3"/>
      <c r="E603" s="3"/>
      <c r="F603" s="16"/>
      <c r="G603" s="37">
        <f>SUM(G600:G601)</f>
        <v>0</v>
      </c>
    </row>
    <row r="604" spans="1:7" ht="2.25" customHeight="1"/>
  </sheetData>
  <sheetProtection algorithmName="SHA-512" hashValue="tycQEeayDRm7WIqf1ETZF4IK9ssrlTGKYcWVq6eKG1fFGo8ErZb5mSs8hI8gCXu9P5Z5jIdJQ2QFryqcF1xayg==" saltValue="W2eNBfDLIBQ0IjlpKo1fxQ==" spinCount="100000" sheet="1" objects="1" scenarios="1"/>
  <protectedRanges>
    <protectedRange sqref="F42" name="Obseg1_3_3"/>
    <protectedRange sqref="F56" name="Obseg1_1_1_3"/>
    <protectedRange sqref="F70:F71 F84 F94 F101 F113 F124 F131 F138 F160 F175 F181 F192 F212 F234 F242 F245 F267 F278 F295 F308 F321 F331 F354 F363 F366 F375 F391 F402 F415 F432 F438 F443 F471 F483 F491 F507 F518 F532 F598 F568:F575 F577:F596" name="Obseg1_2_1_3"/>
  </protectedRanges>
  <pageMargins left="0.70866141732283472" right="0.70866141732283472" top="0.74803149606299213" bottom="0.74803149606299213" header="0.31496062992125984" footer="0.31496062992125984"/>
  <pageSetup paperSize="9" scale="82" orientation="portrait" r:id="rId1"/>
  <headerFooter differentFirst="1">
    <oddFooter>&amp;A&amp;RStran &amp;P</oddFooter>
  </headerFooter>
  <rowBreaks count="2" manualBreakCount="2">
    <brk id="32" max="16383" man="1"/>
    <brk id="12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7</vt:i4>
      </vt:variant>
    </vt:vector>
  </HeadingPairs>
  <TitlesOfParts>
    <vt:vector size="14" baseType="lpstr">
      <vt:lpstr>OPREMA-skupna_rekapitulacija</vt:lpstr>
      <vt:lpstr>1.2 notr_oprema-opis</vt:lpstr>
      <vt:lpstr>1.2 notr_oprema-popis</vt:lpstr>
      <vt:lpstr>1.2 notr_oprema-priloga</vt:lpstr>
      <vt:lpstr>2.2 zunanja igrala</vt:lpstr>
      <vt:lpstr>5 oprema_kuhinje</vt:lpstr>
      <vt:lpstr>List1</vt:lpstr>
      <vt:lpstr>'1.2 notr_oprema-opis'!Področje_tiskanja</vt:lpstr>
      <vt:lpstr>'1.2 notr_oprema-popis'!Področje_tiskanja</vt:lpstr>
      <vt:lpstr>'2.2 zunanja igrala'!Področje_tiskanja</vt:lpstr>
      <vt:lpstr>'5 oprema_kuhinje'!Področje_tiskanja</vt:lpstr>
      <vt:lpstr>'1.2 notr_oprema-popis'!Tiskanje_naslovov</vt:lpstr>
      <vt:lpstr>'2.2 zunanja igrala'!Tiskanje_naslovov</vt:lpstr>
      <vt:lpstr>'5 oprema_kuhinje'!Tiskanje_naslovov</vt:lpstr>
    </vt:vector>
  </TitlesOfParts>
  <Company>student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Grex</dc:creator>
  <cp:lastModifiedBy>Suzana Horvatiček</cp:lastModifiedBy>
  <cp:lastPrinted>2019-03-15T09:08:41Z</cp:lastPrinted>
  <dcterms:created xsi:type="dcterms:W3CDTF">2009-01-17T13:05:50Z</dcterms:created>
  <dcterms:modified xsi:type="dcterms:W3CDTF">2020-06-11T11:04:09Z</dcterms:modified>
</cp:coreProperties>
</file>